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SONDAGENS\9 - Sondagens SPT, Rotativa e Percolação\2-Orçamento e Cronograma\"/>
    </mc:Choice>
  </mc:AlternateContent>
  <bookViews>
    <workbookView xWindow="-110" yWindow="-110" windowWidth="25820" windowHeight="10420" firstSheet="3" activeTab="7"/>
  </bookViews>
  <sheets>
    <sheet name="BDI" sheetId="7" r:id="rId1"/>
    <sheet name="Encargos Sociais" sheetId="2" r:id="rId2"/>
    <sheet name="Comp de Custo Unitário Próprio" sheetId="13" r:id="rId3"/>
    <sheet name="Planilha Orçam Analitica - CCU" sheetId="9" r:id="rId4"/>
    <sheet name="Orçamento por secretaria" sheetId="10" state="hidden" r:id="rId5"/>
    <sheet name="Memorial de Cálculo" sheetId="11" r:id="rId6"/>
    <sheet name="Orçamento Sintético" sheetId="1" r:id="rId7"/>
    <sheet name="Resumo" sheetId="3" r:id="rId8"/>
    <sheet name="Cronograma Físico-Financeiro" sheetId="4" r:id="rId9"/>
    <sheet name="CFÍSICO DE EXECUÇÃO INDIVIDUAL" sheetId="1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cab1" localSheetId="2">#REF!</definedName>
    <definedName name="______________cab1">#REF!</definedName>
    <definedName name="_____________cab1" localSheetId="2">#REF!</definedName>
    <definedName name="_____________cab1">#REF!</definedName>
    <definedName name="____________cab1" localSheetId="2">#REF!</definedName>
    <definedName name="____________cab1">#REF!</definedName>
    <definedName name="___________cab1" localSheetId="2">#REF!</definedName>
    <definedName name="___________cab1">#REF!</definedName>
    <definedName name="___________RET1" localSheetId="2">#REF!</definedName>
    <definedName name="___________RET1">#REF!</definedName>
    <definedName name="__________R" localSheetId="2">'[1]Relatório-1ª med.'!#REF!</definedName>
    <definedName name="__________R">'[1]Relatório-1ª med.'!#REF!</definedName>
    <definedName name="__________RET1" localSheetId="2">#REF!</definedName>
    <definedName name="__________RET1">#REF!</definedName>
    <definedName name="__________TT21" localSheetId="2">[2]RELATÓRIO!#REF!</definedName>
    <definedName name="__________TT21">[2]RELATÓRIO!#REF!</definedName>
    <definedName name="__________TT22" localSheetId="2">[2]RELATÓRIO!#REF!</definedName>
    <definedName name="__________TT22">[2]RELATÓRIO!#REF!</definedName>
    <definedName name="_________cab1" localSheetId="2">#REF!</definedName>
    <definedName name="_________cab1">#REF!</definedName>
    <definedName name="_________JAZ1" localSheetId="2">#REF!</definedName>
    <definedName name="_________JAZ1">#REF!</definedName>
    <definedName name="_________JAZ11" localSheetId="2">#REF!</definedName>
    <definedName name="_________JAZ11">#REF!</definedName>
    <definedName name="_________JAZ2" localSheetId="2">#REF!</definedName>
    <definedName name="_________JAZ2">#REF!</definedName>
    <definedName name="_________JAZ22" localSheetId="2">#REF!</definedName>
    <definedName name="_________JAZ22">#REF!</definedName>
    <definedName name="_________JAZ3" localSheetId="2">#REF!</definedName>
    <definedName name="_________JAZ3">#REF!</definedName>
    <definedName name="_________JAZ33" localSheetId="2">#REF!</definedName>
    <definedName name="_________JAZ33">#REF!</definedName>
    <definedName name="_________RET1" localSheetId="2">#REF!</definedName>
    <definedName name="_________RET1">#REF!</definedName>
    <definedName name="_________TT21" localSheetId="2">[2]RELATÓRIO!#REF!</definedName>
    <definedName name="_________TT21">[2]RELATÓRIO!#REF!</definedName>
    <definedName name="_________TT22" localSheetId="2">[2]RELATÓRIO!#REF!</definedName>
    <definedName name="_________TT22">[2]RELATÓRIO!#REF!</definedName>
    <definedName name="________cab1" localSheetId="2">#REF!</definedName>
    <definedName name="________cab1">#REF!</definedName>
    <definedName name="________JAZ1" localSheetId="2">#REF!</definedName>
    <definedName name="________JAZ1">#REF!</definedName>
    <definedName name="________JAZ11" localSheetId="2">#REF!</definedName>
    <definedName name="________JAZ11">#REF!</definedName>
    <definedName name="________JAZ2" localSheetId="2">#REF!</definedName>
    <definedName name="________JAZ2">#REF!</definedName>
    <definedName name="________JAZ22" localSheetId="2">#REF!</definedName>
    <definedName name="________JAZ22">#REF!</definedName>
    <definedName name="________JAZ3" localSheetId="2">#REF!</definedName>
    <definedName name="________JAZ3">#REF!</definedName>
    <definedName name="________JAZ33" localSheetId="2">#REF!</definedName>
    <definedName name="________JAZ33">#REF!</definedName>
    <definedName name="________RET1" localSheetId="2">#REF!</definedName>
    <definedName name="________RET1">#REF!</definedName>
    <definedName name="________TT21" localSheetId="2">[2]RELATÓRIO!#REF!</definedName>
    <definedName name="________TT21">[2]RELATÓRIO!#REF!</definedName>
    <definedName name="________TT22" localSheetId="2">[2]RELATÓRIO!#REF!</definedName>
    <definedName name="________TT22">[2]RELATÓRIO!#REF!</definedName>
    <definedName name="_______emp2">'[3]DMT modelo'!$AA$13</definedName>
    <definedName name="_______ind100" localSheetId="2">#REF!</definedName>
    <definedName name="_______ind100">#REF!</definedName>
    <definedName name="_______JAZ1" localSheetId="2">#REF!</definedName>
    <definedName name="_______JAZ1">#REF!</definedName>
    <definedName name="_______JAZ11" localSheetId="2">#REF!</definedName>
    <definedName name="_______JAZ11">#REF!</definedName>
    <definedName name="_______JAZ2" localSheetId="2">#REF!</definedName>
    <definedName name="_______JAZ2">#REF!</definedName>
    <definedName name="_______JAZ22" localSheetId="2">#REF!</definedName>
    <definedName name="_______JAZ22">#REF!</definedName>
    <definedName name="_______JAZ3" localSheetId="2">#REF!</definedName>
    <definedName name="_______JAZ3">#REF!</definedName>
    <definedName name="_______JAZ33" localSheetId="2">#REF!</definedName>
    <definedName name="_______JAZ33">#REF!</definedName>
    <definedName name="_______mem2">'[4]Mat Asf'!$H$37</definedName>
    <definedName name="_______RET1" localSheetId="2">#REF!</definedName>
    <definedName name="_______RET1">#REF!</definedName>
    <definedName name="_______TT21" localSheetId="2">[2]RELATÓRIO!#REF!</definedName>
    <definedName name="_______TT21">[2]RELATÓRIO!#REF!</definedName>
    <definedName name="_______TT22" localSheetId="2">[2]RELATÓRIO!#REF!</definedName>
    <definedName name="_______TT22">[2]RELATÓRIO!#REF!</definedName>
    <definedName name="______emp2">'[3]DMT modelo'!$AA$13</definedName>
    <definedName name="______EXT1" localSheetId="2">#REF!</definedName>
    <definedName name="______EXT1">#REF!</definedName>
    <definedName name="______ind100" localSheetId="2">#REF!</definedName>
    <definedName name="______ind100">#REF!</definedName>
    <definedName name="______JAZ1" localSheetId="2">#REF!</definedName>
    <definedName name="______JAZ1">#REF!</definedName>
    <definedName name="______JAZ11" localSheetId="2">#REF!</definedName>
    <definedName name="______JAZ11">#REF!</definedName>
    <definedName name="______JAZ2" localSheetId="2">#REF!</definedName>
    <definedName name="______JAZ2">#REF!</definedName>
    <definedName name="______JAZ22" localSheetId="2">#REF!</definedName>
    <definedName name="______JAZ22">#REF!</definedName>
    <definedName name="______JAZ3" localSheetId="2">#REF!</definedName>
    <definedName name="______JAZ3">#REF!</definedName>
    <definedName name="______JAZ33" localSheetId="2">#REF!</definedName>
    <definedName name="______JAZ33">#REF!</definedName>
    <definedName name="______mem2">'[4]Mat Asf'!$H$37</definedName>
    <definedName name="______oac2" localSheetId="2">#REF!</definedName>
    <definedName name="______oac2">#REF!</definedName>
    <definedName name="______RET1" localSheetId="2">#REF!</definedName>
    <definedName name="______RET1">#REF!</definedName>
    <definedName name="______TT21" localSheetId="2">[2]RELATÓRIO!#REF!</definedName>
    <definedName name="______TT21">[2]RELATÓRIO!#REF!</definedName>
    <definedName name="______TT22" localSheetId="2">[2]RELATÓRIO!#REF!</definedName>
    <definedName name="______TT22">[2]RELATÓRIO!#REF!</definedName>
    <definedName name="_____cab1" localSheetId="2">#REF!</definedName>
    <definedName name="_____cab1">#REF!</definedName>
    <definedName name="_____emp2">'[3]DMT modelo'!$AA$13</definedName>
    <definedName name="_____EXT1" localSheetId="2">#REF!</definedName>
    <definedName name="_____EXT1">#REF!</definedName>
    <definedName name="_____ind100" localSheetId="2">#REF!</definedName>
    <definedName name="_____ind100">#REF!</definedName>
    <definedName name="_____JAZ1" localSheetId="2">#REF!</definedName>
    <definedName name="_____JAZ1">#REF!</definedName>
    <definedName name="_____JAZ11" localSheetId="2">#REF!</definedName>
    <definedName name="_____JAZ11">#REF!</definedName>
    <definedName name="_____JAZ2" localSheetId="2">#REF!</definedName>
    <definedName name="_____JAZ2">#REF!</definedName>
    <definedName name="_____JAZ22" localSheetId="2">#REF!</definedName>
    <definedName name="_____JAZ22">#REF!</definedName>
    <definedName name="_____JAZ3" localSheetId="2">#REF!</definedName>
    <definedName name="_____JAZ3">#REF!</definedName>
    <definedName name="_____JAZ33" localSheetId="2">#REF!</definedName>
    <definedName name="_____JAZ33">#REF!</definedName>
    <definedName name="_____mem2">'[4]Mat Asf'!$H$37</definedName>
    <definedName name="_____oac2" localSheetId="2">#REF!</definedName>
    <definedName name="_____oac2">#REF!</definedName>
    <definedName name="_____RET1" localSheetId="2">#REF!</definedName>
    <definedName name="_____RET1">#REF!</definedName>
    <definedName name="_____tsd4" localSheetId="2">#REF!</definedName>
    <definedName name="_____tsd4">#REF!</definedName>
    <definedName name="_____TT102" localSheetId="2">'[1]Relatório-1ª med.'!#REF!</definedName>
    <definedName name="_____TT102">'[1]Relatório-1ª med.'!#REF!</definedName>
    <definedName name="_____TT107" localSheetId="2">'[1]Relatório-1ª med.'!#REF!</definedName>
    <definedName name="_____TT107">'[1]Relatório-1ª med.'!#REF!</definedName>
    <definedName name="_____TT121" localSheetId="2">'[1]Relatório-1ª med.'!#REF!</definedName>
    <definedName name="_____TT121">'[1]Relatório-1ª med.'!#REF!</definedName>
    <definedName name="_____TT123" localSheetId="2">'[1]Relatório-1ª med.'!#REF!</definedName>
    <definedName name="_____TT123">'[1]Relatório-1ª med.'!#REF!</definedName>
    <definedName name="_____TT19" localSheetId="2">'[1]Relatório-1ª med.'!#REF!</definedName>
    <definedName name="_____TT19">'[1]Relatório-1ª med.'!#REF!</definedName>
    <definedName name="_____TT20" localSheetId="2">'[1]Relatório-1ª med.'!#REF!</definedName>
    <definedName name="_____TT20">'[1]Relatório-1ª med.'!#REF!</definedName>
    <definedName name="_____TT21" localSheetId="2">'[1]Relatório-1ª med.'!#REF!</definedName>
    <definedName name="_____TT21">'[1]Relatório-1ª med.'!#REF!</definedName>
    <definedName name="_____TT22" localSheetId="2">'[1]Relatório-1ª med.'!#REF!</definedName>
    <definedName name="_____TT22">'[1]Relatório-1ª med.'!#REF!</definedName>
    <definedName name="_____TT26" localSheetId="2">'[1]Relatório-1ª med.'!#REF!</definedName>
    <definedName name="_____TT26">'[1]Relatório-1ª med.'!#REF!</definedName>
    <definedName name="_____TT27" localSheetId="2">'[1]Relatório-1ª med.'!#REF!</definedName>
    <definedName name="_____TT27">'[1]Relatório-1ª med.'!#REF!</definedName>
    <definedName name="_____TT28" localSheetId="2">'[1]Relatório-1ª med.'!#REF!</definedName>
    <definedName name="_____TT28">'[1]Relatório-1ª med.'!#REF!</definedName>
    <definedName name="_____TT30" localSheetId="2">'[1]Relatório-1ª med.'!#REF!</definedName>
    <definedName name="_____TT30">'[1]Relatório-1ª med.'!#REF!</definedName>
    <definedName name="_____TT31" localSheetId="2">'[1]Relatório-1ª med.'!#REF!</definedName>
    <definedName name="_____TT31">'[1]Relatório-1ª med.'!#REF!</definedName>
    <definedName name="_____TT32" localSheetId="2">'[1]Relatório-1ª med.'!#REF!</definedName>
    <definedName name="_____TT32">'[1]Relatório-1ª med.'!#REF!</definedName>
    <definedName name="_____TT33" localSheetId="2">'[1]Relatório-1ª med.'!#REF!</definedName>
    <definedName name="_____TT33">'[1]Relatório-1ª med.'!#REF!</definedName>
    <definedName name="_____TT34" localSheetId="2">'[1]Relatório-1ª med.'!#REF!</definedName>
    <definedName name="_____TT34">'[1]Relatório-1ª med.'!#REF!</definedName>
    <definedName name="_____TT36" localSheetId="2">'[1]Relatório-1ª med.'!#REF!</definedName>
    <definedName name="_____TT36">'[1]Relatório-1ª med.'!#REF!</definedName>
    <definedName name="_____TT37" localSheetId="2">'[1]Relatório-1ª med.'!#REF!</definedName>
    <definedName name="_____TT37">'[1]Relatório-1ª med.'!#REF!</definedName>
    <definedName name="_____TT38" localSheetId="2">'[1]Relatório-1ª med.'!#REF!</definedName>
    <definedName name="_____TT38">'[1]Relatório-1ª med.'!#REF!</definedName>
    <definedName name="_____TT39" localSheetId="2">'[1]Relatório-1ª med.'!#REF!</definedName>
    <definedName name="_____TT39">'[1]Relatório-1ª med.'!#REF!</definedName>
    <definedName name="_____TT40" localSheetId="2">'[1]Relatório-1ª med.'!#REF!</definedName>
    <definedName name="_____TT40">'[1]Relatório-1ª med.'!#REF!</definedName>
    <definedName name="_____TT5" localSheetId="2">'[1]Relatório-1ª med.'!#REF!</definedName>
    <definedName name="_____TT5">'[1]Relatório-1ª med.'!#REF!</definedName>
    <definedName name="_____TT52" localSheetId="2">'[1]Relatório-1ª med.'!#REF!</definedName>
    <definedName name="_____TT52">'[1]Relatório-1ª med.'!#REF!</definedName>
    <definedName name="_____TT53" localSheetId="2">'[1]Relatório-1ª med.'!#REF!</definedName>
    <definedName name="_____TT53">'[1]Relatório-1ª med.'!#REF!</definedName>
    <definedName name="_____TT54" localSheetId="2">'[1]Relatório-1ª med.'!#REF!</definedName>
    <definedName name="_____TT54">'[1]Relatório-1ª med.'!#REF!</definedName>
    <definedName name="_____TT55" localSheetId="2">'[1]Relatório-1ª med.'!#REF!</definedName>
    <definedName name="_____TT55">'[1]Relatório-1ª med.'!#REF!</definedName>
    <definedName name="_____TT6" localSheetId="2">'[1]Relatório-1ª med.'!#REF!</definedName>
    <definedName name="_____TT6">'[1]Relatório-1ª med.'!#REF!</definedName>
    <definedName name="_____TT60" localSheetId="2">'[1]Relatório-1ª med.'!#REF!</definedName>
    <definedName name="_____TT60">'[1]Relatório-1ª med.'!#REF!</definedName>
    <definedName name="_____TT61" localSheetId="2">'[1]Relatório-1ª med.'!#REF!</definedName>
    <definedName name="_____TT61">'[1]Relatório-1ª med.'!#REF!</definedName>
    <definedName name="_____TT69" localSheetId="2">'[1]Relatório-1ª med.'!#REF!</definedName>
    <definedName name="_____TT69">'[1]Relatório-1ª med.'!#REF!</definedName>
    <definedName name="_____TT7" localSheetId="2">'[1]Relatório-1ª med.'!#REF!</definedName>
    <definedName name="_____TT7">'[1]Relatório-1ª med.'!#REF!</definedName>
    <definedName name="_____TT70" localSheetId="2">'[1]Relatório-1ª med.'!#REF!</definedName>
    <definedName name="_____TT70">'[1]Relatório-1ª med.'!#REF!</definedName>
    <definedName name="_____TT71" localSheetId="2">'[1]Relatório-1ª med.'!#REF!</definedName>
    <definedName name="_____TT71">'[1]Relatório-1ª med.'!#REF!</definedName>
    <definedName name="_____TT74" localSheetId="2">'[1]Relatório-1ª med.'!#REF!</definedName>
    <definedName name="_____TT74">'[1]Relatório-1ª med.'!#REF!</definedName>
    <definedName name="_____TT75" localSheetId="2">'[1]Relatório-1ª med.'!#REF!</definedName>
    <definedName name="_____TT75">'[1]Relatório-1ª med.'!#REF!</definedName>
    <definedName name="_____TT76" localSheetId="2">'[1]Relatório-1ª med.'!#REF!</definedName>
    <definedName name="_____TT76">'[1]Relatório-1ª med.'!#REF!</definedName>
    <definedName name="_____TT77" localSheetId="2">'[1]Relatório-1ª med.'!#REF!</definedName>
    <definedName name="_____TT77">'[1]Relatório-1ª med.'!#REF!</definedName>
    <definedName name="_____TT78" localSheetId="2">'[1]Relatório-1ª med.'!#REF!</definedName>
    <definedName name="_____TT78">'[1]Relatório-1ª med.'!#REF!</definedName>
    <definedName name="_____TT79" localSheetId="2">'[1]Relatório-1ª med.'!#REF!</definedName>
    <definedName name="_____TT79">'[1]Relatório-1ª med.'!#REF!</definedName>
    <definedName name="_____TT94" localSheetId="2">'[1]Relatório-1ª med.'!#REF!</definedName>
    <definedName name="_____TT94">'[1]Relatório-1ª med.'!#REF!</definedName>
    <definedName name="_____TT95" localSheetId="2">'[1]Relatório-1ª med.'!#REF!</definedName>
    <definedName name="_____TT95">'[1]Relatório-1ª med.'!#REF!</definedName>
    <definedName name="_____TT97" localSheetId="2">'[1]Relatório-1ª med.'!#REF!</definedName>
    <definedName name="_____TT97">'[1]Relatório-1ª med.'!#REF!</definedName>
    <definedName name="____cab1" localSheetId="2">#REF!</definedName>
    <definedName name="____cab1">#REF!</definedName>
    <definedName name="____EXT1" localSheetId="2">#REF!</definedName>
    <definedName name="____EXT1">#REF!</definedName>
    <definedName name="____ind100" localSheetId="2">#REF!</definedName>
    <definedName name="____ind100">#REF!</definedName>
    <definedName name="____JAZ1" localSheetId="2">#REF!</definedName>
    <definedName name="____JAZ1">#REF!</definedName>
    <definedName name="____JAZ11" localSheetId="2">#REF!</definedName>
    <definedName name="____JAZ11">#REF!</definedName>
    <definedName name="____JAZ2" localSheetId="2">#REF!</definedName>
    <definedName name="____JAZ2">#REF!</definedName>
    <definedName name="____JAZ22" localSheetId="2">#REF!</definedName>
    <definedName name="____JAZ22">#REF!</definedName>
    <definedName name="____JAZ3" localSheetId="2">#REF!</definedName>
    <definedName name="____JAZ3">#REF!</definedName>
    <definedName name="____JAZ33" localSheetId="2">#REF!</definedName>
    <definedName name="____JAZ33">#REF!</definedName>
    <definedName name="____oac2" localSheetId="2">#REF!</definedName>
    <definedName name="____oac2">#REF!</definedName>
    <definedName name="____RET1" localSheetId="2">#REF!</definedName>
    <definedName name="____RET1">#REF!</definedName>
    <definedName name="____tsd4" localSheetId="2">#REF!</definedName>
    <definedName name="____tsd4">#REF!</definedName>
    <definedName name="____TT102" localSheetId="2">'[1]Relatório-1ª med.'!#REF!</definedName>
    <definedName name="____TT102">'[1]Relatório-1ª med.'!#REF!</definedName>
    <definedName name="____TT107" localSheetId="2">'[1]Relatório-1ª med.'!#REF!</definedName>
    <definedName name="____TT107">'[1]Relatório-1ª med.'!#REF!</definedName>
    <definedName name="____TT121" localSheetId="2">'[1]Relatório-1ª med.'!#REF!</definedName>
    <definedName name="____TT121">'[1]Relatório-1ª med.'!#REF!</definedName>
    <definedName name="____TT123" localSheetId="2">'[1]Relatório-1ª med.'!#REF!</definedName>
    <definedName name="____TT123">'[1]Relatório-1ª med.'!#REF!</definedName>
    <definedName name="____TT19" localSheetId="2">'[1]Relatório-1ª med.'!#REF!</definedName>
    <definedName name="____TT19">'[1]Relatório-1ª med.'!#REF!</definedName>
    <definedName name="____TT20" localSheetId="2">'[1]Relatório-1ª med.'!#REF!</definedName>
    <definedName name="____TT20">'[1]Relatório-1ª med.'!#REF!</definedName>
    <definedName name="____TT21" localSheetId="2">'[1]Relatório-1ª med.'!#REF!</definedName>
    <definedName name="____TT21">'[1]Relatório-1ª med.'!#REF!</definedName>
    <definedName name="____TT22" localSheetId="2">'[1]Relatório-1ª med.'!#REF!</definedName>
    <definedName name="____TT22">'[1]Relatório-1ª med.'!#REF!</definedName>
    <definedName name="____TT236" localSheetId="2">'[1]Relatório-1ª med.'!#REF!</definedName>
    <definedName name="____TT236">'[1]Relatório-1ª med.'!#REF!</definedName>
    <definedName name="____TT26" localSheetId="2">'[1]Relatório-1ª med.'!#REF!</definedName>
    <definedName name="____TT26">'[1]Relatório-1ª med.'!#REF!</definedName>
    <definedName name="____TT27" localSheetId="2">'[1]Relatório-1ª med.'!#REF!</definedName>
    <definedName name="____TT27">'[1]Relatório-1ª med.'!#REF!</definedName>
    <definedName name="____TT28" localSheetId="2">'[1]Relatório-1ª med.'!#REF!</definedName>
    <definedName name="____TT28">'[1]Relatório-1ª med.'!#REF!</definedName>
    <definedName name="____TT30" localSheetId="2">'[1]Relatório-1ª med.'!#REF!</definedName>
    <definedName name="____TT30">'[1]Relatório-1ª med.'!#REF!</definedName>
    <definedName name="____TT31" localSheetId="2">'[1]Relatório-1ª med.'!#REF!</definedName>
    <definedName name="____TT31">'[1]Relatório-1ª med.'!#REF!</definedName>
    <definedName name="____TT32" localSheetId="2">'[1]Relatório-1ª med.'!#REF!</definedName>
    <definedName name="____TT32">'[1]Relatório-1ª med.'!#REF!</definedName>
    <definedName name="____TT33" localSheetId="2">'[1]Relatório-1ª med.'!#REF!</definedName>
    <definedName name="____TT33">'[1]Relatório-1ª med.'!#REF!</definedName>
    <definedName name="____TT34" localSheetId="2">'[1]Relatório-1ª med.'!#REF!</definedName>
    <definedName name="____TT34">'[1]Relatório-1ª med.'!#REF!</definedName>
    <definedName name="____TT36" localSheetId="2">'[1]Relatório-1ª med.'!#REF!</definedName>
    <definedName name="____TT36">'[1]Relatório-1ª med.'!#REF!</definedName>
    <definedName name="____TT37" localSheetId="2">'[1]Relatório-1ª med.'!#REF!</definedName>
    <definedName name="____TT37">'[1]Relatório-1ª med.'!#REF!</definedName>
    <definedName name="____TT38" localSheetId="2">'[1]Relatório-1ª med.'!#REF!</definedName>
    <definedName name="____TT38">'[1]Relatório-1ª med.'!#REF!</definedName>
    <definedName name="____TT39" localSheetId="2">'[1]Relatório-1ª med.'!#REF!</definedName>
    <definedName name="____TT39">'[1]Relatório-1ª med.'!#REF!</definedName>
    <definedName name="____TT40" localSheetId="2">'[1]Relatório-1ª med.'!#REF!</definedName>
    <definedName name="____TT40">'[1]Relatório-1ª med.'!#REF!</definedName>
    <definedName name="____TT5" localSheetId="2">'[1]Relatório-1ª med.'!#REF!</definedName>
    <definedName name="____TT5">'[1]Relatório-1ª med.'!#REF!</definedName>
    <definedName name="____TT52" localSheetId="2">'[1]Relatório-1ª med.'!#REF!</definedName>
    <definedName name="____TT52">'[1]Relatório-1ª med.'!#REF!</definedName>
    <definedName name="____TT53" localSheetId="2">'[1]Relatório-1ª med.'!#REF!</definedName>
    <definedName name="____TT53">'[1]Relatório-1ª med.'!#REF!</definedName>
    <definedName name="____TT54" localSheetId="2">'[1]Relatório-1ª med.'!#REF!</definedName>
    <definedName name="____TT54">'[1]Relatório-1ª med.'!#REF!</definedName>
    <definedName name="____TT55" localSheetId="2">'[1]Relatório-1ª med.'!#REF!</definedName>
    <definedName name="____TT55">'[1]Relatório-1ª med.'!#REF!</definedName>
    <definedName name="____TT6" localSheetId="2">'[1]Relatório-1ª med.'!#REF!</definedName>
    <definedName name="____TT6">'[1]Relatório-1ª med.'!#REF!</definedName>
    <definedName name="____TT60" localSheetId="2">'[1]Relatório-1ª med.'!#REF!</definedName>
    <definedName name="____TT60">'[1]Relatório-1ª med.'!#REF!</definedName>
    <definedName name="____TT61" localSheetId="2">'[1]Relatório-1ª med.'!#REF!</definedName>
    <definedName name="____TT61">'[1]Relatório-1ª med.'!#REF!</definedName>
    <definedName name="____TT69" localSheetId="2">'[1]Relatório-1ª med.'!#REF!</definedName>
    <definedName name="____TT69">'[1]Relatório-1ª med.'!#REF!</definedName>
    <definedName name="____TT7" localSheetId="2">'[1]Relatório-1ª med.'!#REF!</definedName>
    <definedName name="____TT7">'[1]Relatório-1ª med.'!#REF!</definedName>
    <definedName name="____TT70" localSheetId="2">'[1]Relatório-1ª med.'!#REF!</definedName>
    <definedName name="____TT70">'[1]Relatório-1ª med.'!#REF!</definedName>
    <definedName name="____TT71" localSheetId="2">'[1]Relatório-1ª med.'!#REF!</definedName>
    <definedName name="____TT71">'[1]Relatório-1ª med.'!#REF!</definedName>
    <definedName name="____TT74" localSheetId="2">'[1]Relatório-1ª med.'!#REF!</definedName>
    <definedName name="____TT74">'[1]Relatório-1ª med.'!#REF!</definedName>
    <definedName name="____TT75" localSheetId="2">'[1]Relatório-1ª med.'!#REF!</definedName>
    <definedName name="____TT75">'[1]Relatório-1ª med.'!#REF!</definedName>
    <definedName name="____TT76" localSheetId="2">'[1]Relatório-1ª med.'!#REF!</definedName>
    <definedName name="____TT76">'[1]Relatório-1ª med.'!#REF!</definedName>
    <definedName name="____TT77" localSheetId="2">'[1]Relatório-1ª med.'!#REF!</definedName>
    <definedName name="____TT77">'[1]Relatório-1ª med.'!#REF!</definedName>
    <definedName name="____TT78" localSheetId="2">'[1]Relatório-1ª med.'!#REF!</definedName>
    <definedName name="____TT78">'[1]Relatório-1ª med.'!#REF!</definedName>
    <definedName name="____TT78954" localSheetId="2">'[1]Relatório-1ª med.'!#REF!</definedName>
    <definedName name="____TT78954">'[1]Relatório-1ª med.'!#REF!</definedName>
    <definedName name="____TT79" localSheetId="2">'[1]Relatório-1ª med.'!#REF!</definedName>
    <definedName name="____TT79">'[1]Relatório-1ª med.'!#REF!</definedName>
    <definedName name="____TT94" localSheetId="2">'[1]Relatório-1ª med.'!#REF!</definedName>
    <definedName name="____TT94">'[1]Relatório-1ª med.'!#REF!</definedName>
    <definedName name="____TT95" localSheetId="2">'[1]Relatório-1ª med.'!#REF!</definedName>
    <definedName name="____TT95">'[1]Relatório-1ª med.'!#REF!</definedName>
    <definedName name="____TT97" localSheetId="2">'[1]Relatório-1ª med.'!#REF!</definedName>
    <definedName name="____TT97">'[1]Relatório-1ª med.'!#REF!</definedName>
    <definedName name="___cab1" localSheetId="2">#REF!</definedName>
    <definedName name="___cab1">#REF!</definedName>
    <definedName name="___emp2">'[3]DMT modelo'!$AA$13</definedName>
    <definedName name="___EXT1" localSheetId="2">#REF!</definedName>
    <definedName name="___EXT1">#REF!</definedName>
    <definedName name="___ind100" localSheetId="2">#REF!</definedName>
    <definedName name="___ind100">#REF!</definedName>
    <definedName name="___JAZ1" localSheetId="2">#REF!</definedName>
    <definedName name="___JAZ1">#REF!</definedName>
    <definedName name="___JAZ11" localSheetId="2">#REF!</definedName>
    <definedName name="___JAZ11">#REF!</definedName>
    <definedName name="___JAZ2" localSheetId="2">#REF!</definedName>
    <definedName name="___JAZ2">#REF!</definedName>
    <definedName name="___JAZ22" localSheetId="2">#REF!</definedName>
    <definedName name="___JAZ22">#REF!</definedName>
    <definedName name="___JAZ3" localSheetId="2">#REF!</definedName>
    <definedName name="___JAZ3">#REF!</definedName>
    <definedName name="___JAZ33" localSheetId="2">#REF!</definedName>
    <definedName name="___JAZ33">#REF!</definedName>
    <definedName name="___mem2">'[4]Mat Asf'!$H$37</definedName>
    <definedName name="___oac2" localSheetId="2">#REF!</definedName>
    <definedName name="___oac2">#REF!</definedName>
    <definedName name="___RET1" localSheetId="2">#REF!</definedName>
    <definedName name="___RET1">#REF!</definedName>
    <definedName name="___tsd4" localSheetId="2">#REF!</definedName>
    <definedName name="___tsd4">#REF!</definedName>
    <definedName name="___TT102" localSheetId="2">'[1]Relatório-1ª med.'!#REF!</definedName>
    <definedName name="___TT102">'[1]Relatório-1ª med.'!#REF!</definedName>
    <definedName name="___TT107" localSheetId="2">'[1]Relatório-1ª med.'!#REF!</definedName>
    <definedName name="___TT107">'[1]Relatório-1ª med.'!#REF!</definedName>
    <definedName name="___TT121" localSheetId="2">'[1]Relatório-1ª med.'!#REF!</definedName>
    <definedName name="___TT121">'[1]Relatório-1ª med.'!#REF!</definedName>
    <definedName name="___TT123" localSheetId="2">'[1]Relatório-1ª med.'!#REF!</definedName>
    <definedName name="___TT123">'[1]Relatório-1ª med.'!#REF!</definedName>
    <definedName name="___TT19" localSheetId="2">'[1]Relatório-1ª med.'!#REF!</definedName>
    <definedName name="___TT19">'[1]Relatório-1ª med.'!#REF!</definedName>
    <definedName name="___TT20" localSheetId="2">'[1]Relatório-1ª med.'!#REF!</definedName>
    <definedName name="___TT20">'[1]Relatório-1ª med.'!#REF!</definedName>
    <definedName name="___TT21" localSheetId="2">'[1]Relatório-1ª med.'!#REF!</definedName>
    <definedName name="___TT21">'[1]Relatório-1ª med.'!#REF!</definedName>
    <definedName name="___TT22" localSheetId="2">'[1]Relatório-1ª med.'!#REF!</definedName>
    <definedName name="___TT22">'[1]Relatório-1ª med.'!#REF!</definedName>
    <definedName name="___TT26" localSheetId="2">'[1]Relatório-1ª med.'!#REF!</definedName>
    <definedName name="___TT26">'[1]Relatório-1ª med.'!#REF!</definedName>
    <definedName name="___TT27" localSheetId="2">'[1]Relatório-1ª med.'!#REF!</definedName>
    <definedName name="___TT27">'[1]Relatório-1ª med.'!#REF!</definedName>
    <definedName name="___TT28" localSheetId="2">'[1]Relatório-1ª med.'!#REF!</definedName>
    <definedName name="___TT28">'[1]Relatório-1ª med.'!#REF!</definedName>
    <definedName name="___TT30" localSheetId="2">'[1]Relatório-1ª med.'!#REF!</definedName>
    <definedName name="___TT30">'[1]Relatório-1ª med.'!#REF!</definedName>
    <definedName name="___TT31" localSheetId="2">'[1]Relatório-1ª med.'!#REF!</definedName>
    <definedName name="___TT31">'[1]Relatório-1ª med.'!#REF!</definedName>
    <definedName name="___TT32" localSheetId="2">'[1]Relatório-1ª med.'!#REF!</definedName>
    <definedName name="___TT32">'[1]Relatório-1ª med.'!#REF!</definedName>
    <definedName name="___TT33" localSheetId="2">'[1]Relatório-1ª med.'!#REF!</definedName>
    <definedName name="___TT33">'[1]Relatório-1ª med.'!#REF!</definedName>
    <definedName name="___TT34" localSheetId="2">'[1]Relatório-1ª med.'!#REF!</definedName>
    <definedName name="___TT34">'[1]Relatório-1ª med.'!#REF!</definedName>
    <definedName name="___TT36" localSheetId="2">'[1]Relatório-1ª med.'!#REF!</definedName>
    <definedName name="___TT36">'[1]Relatório-1ª med.'!#REF!</definedName>
    <definedName name="___TT37" localSheetId="2">'[1]Relatório-1ª med.'!#REF!</definedName>
    <definedName name="___TT37">'[1]Relatório-1ª med.'!#REF!</definedName>
    <definedName name="___TT38" localSheetId="2">'[1]Relatório-1ª med.'!#REF!</definedName>
    <definedName name="___TT38">'[1]Relatório-1ª med.'!#REF!</definedName>
    <definedName name="___TT39" localSheetId="2">'[1]Relatório-1ª med.'!#REF!</definedName>
    <definedName name="___TT39">'[1]Relatório-1ª med.'!#REF!</definedName>
    <definedName name="___TT40" localSheetId="2">'[1]Relatório-1ª med.'!#REF!</definedName>
    <definedName name="___TT40">'[1]Relatório-1ª med.'!#REF!</definedName>
    <definedName name="___TT5" localSheetId="2">'[1]Relatório-1ª med.'!#REF!</definedName>
    <definedName name="___TT5">'[1]Relatório-1ª med.'!#REF!</definedName>
    <definedName name="___TT52" localSheetId="2">'[1]Relatório-1ª med.'!#REF!</definedName>
    <definedName name="___TT52">'[1]Relatório-1ª med.'!#REF!</definedName>
    <definedName name="___TT53" localSheetId="2">'[1]Relatório-1ª med.'!#REF!</definedName>
    <definedName name="___TT53">'[1]Relatório-1ª med.'!#REF!</definedName>
    <definedName name="___TT54" localSheetId="2">'[1]Relatório-1ª med.'!#REF!</definedName>
    <definedName name="___TT54">'[1]Relatório-1ª med.'!#REF!</definedName>
    <definedName name="___TT55" localSheetId="2">'[1]Relatório-1ª med.'!#REF!</definedName>
    <definedName name="___TT55">'[1]Relatório-1ª med.'!#REF!</definedName>
    <definedName name="___TT6" localSheetId="2">'[1]Relatório-1ª med.'!#REF!</definedName>
    <definedName name="___TT6">'[1]Relatório-1ª med.'!#REF!</definedName>
    <definedName name="___TT60" localSheetId="2">'[1]Relatório-1ª med.'!#REF!</definedName>
    <definedName name="___TT60">'[1]Relatório-1ª med.'!#REF!</definedName>
    <definedName name="___TT61" localSheetId="2">'[1]Relatório-1ª med.'!#REF!</definedName>
    <definedName name="___TT61">'[1]Relatório-1ª med.'!#REF!</definedName>
    <definedName name="___TT69" localSheetId="2">'[1]Relatório-1ª med.'!#REF!</definedName>
    <definedName name="___TT69">'[1]Relatório-1ª med.'!#REF!</definedName>
    <definedName name="___TT7" localSheetId="2">'[1]Relatório-1ª med.'!#REF!</definedName>
    <definedName name="___TT7">'[1]Relatório-1ª med.'!#REF!</definedName>
    <definedName name="___TT70" localSheetId="2">'[1]Relatório-1ª med.'!#REF!</definedName>
    <definedName name="___TT70">'[1]Relatório-1ª med.'!#REF!</definedName>
    <definedName name="___TT71" localSheetId="2">'[1]Relatório-1ª med.'!#REF!</definedName>
    <definedName name="___TT71">'[1]Relatório-1ª med.'!#REF!</definedName>
    <definedName name="___TT74" localSheetId="2">'[1]Relatório-1ª med.'!#REF!</definedName>
    <definedName name="___TT74">'[1]Relatório-1ª med.'!#REF!</definedName>
    <definedName name="___TT75" localSheetId="2">'[1]Relatório-1ª med.'!#REF!</definedName>
    <definedName name="___TT75">'[1]Relatório-1ª med.'!#REF!</definedName>
    <definedName name="___TT76" localSheetId="2">'[1]Relatório-1ª med.'!#REF!</definedName>
    <definedName name="___TT76">'[1]Relatório-1ª med.'!#REF!</definedName>
    <definedName name="___TT77" localSheetId="2">'[1]Relatório-1ª med.'!#REF!</definedName>
    <definedName name="___TT77">'[1]Relatório-1ª med.'!#REF!</definedName>
    <definedName name="___TT78" localSheetId="2">'[1]Relatório-1ª med.'!#REF!</definedName>
    <definedName name="___TT78">'[1]Relatório-1ª med.'!#REF!</definedName>
    <definedName name="___TT79" localSheetId="2">'[1]Relatório-1ª med.'!#REF!</definedName>
    <definedName name="___TT79">'[1]Relatório-1ª med.'!#REF!</definedName>
    <definedName name="___TT94" localSheetId="2">'[1]Relatório-1ª med.'!#REF!</definedName>
    <definedName name="___TT94">'[1]Relatório-1ª med.'!#REF!</definedName>
    <definedName name="___TT95" localSheetId="2">'[1]Relatório-1ª med.'!#REF!</definedName>
    <definedName name="___TT95">'[1]Relatório-1ª med.'!#REF!</definedName>
    <definedName name="___TT97" localSheetId="2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2">#REF!</definedName>
    <definedName name="__cab1">#REF!</definedName>
    <definedName name="__emp2">'[3]DMT modelo'!$AA$13</definedName>
    <definedName name="__EXT1" localSheetId="2">#REF!</definedName>
    <definedName name="__EXT1">#REF!</definedName>
    <definedName name="__ind100" localSheetId="2">#REF!</definedName>
    <definedName name="__ind100">#REF!</definedName>
    <definedName name="__JAZ1" localSheetId="2">#REF!</definedName>
    <definedName name="__JAZ1">#REF!</definedName>
    <definedName name="__JAZ11" localSheetId="2">#REF!</definedName>
    <definedName name="__JAZ11">#REF!</definedName>
    <definedName name="__JAZ2" localSheetId="2">#REF!</definedName>
    <definedName name="__JAZ2">#REF!</definedName>
    <definedName name="__JAZ22" localSheetId="2">#REF!</definedName>
    <definedName name="__JAZ22">#REF!</definedName>
    <definedName name="__JAZ3" localSheetId="2">#REF!</definedName>
    <definedName name="__JAZ3">#REF!</definedName>
    <definedName name="__JAZ33" localSheetId="2">#REF!</definedName>
    <definedName name="__JAZ33">#REF!</definedName>
    <definedName name="__mem2">'[4]Mat Asf'!$H$37</definedName>
    <definedName name="__oac2" localSheetId="2">#REF!</definedName>
    <definedName name="__oac2">#REF!</definedName>
    <definedName name="__RET1" localSheetId="2">#REF!</definedName>
    <definedName name="__RET1">#REF!</definedName>
    <definedName name="__tsd4" localSheetId="2">#REF!</definedName>
    <definedName name="__tsd4">#REF!</definedName>
    <definedName name="__TT102" localSheetId="2">'[1]Relatório-1ª med.'!#REF!</definedName>
    <definedName name="__TT102">'[1]Relatório-1ª med.'!#REF!</definedName>
    <definedName name="__TT107" localSheetId="2">'[1]Relatório-1ª med.'!#REF!</definedName>
    <definedName name="__TT107">'[1]Relatório-1ª med.'!#REF!</definedName>
    <definedName name="__TT121" localSheetId="2">'[1]Relatório-1ª med.'!#REF!</definedName>
    <definedName name="__TT121">'[1]Relatório-1ª med.'!#REF!</definedName>
    <definedName name="__TT123" localSheetId="2">'[1]Relatório-1ª med.'!#REF!</definedName>
    <definedName name="__TT123">'[1]Relatório-1ª med.'!#REF!</definedName>
    <definedName name="__TT19" localSheetId="2">'[1]Relatório-1ª med.'!#REF!</definedName>
    <definedName name="__TT19">'[1]Relatório-1ª med.'!#REF!</definedName>
    <definedName name="__TT20" localSheetId="2">'[1]Relatório-1ª med.'!#REF!</definedName>
    <definedName name="__TT20">'[1]Relatório-1ª med.'!#REF!</definedName>
    <definedName name="__TT21" localSheetId="2">'[1]Relatório-1ª med.'!#REF!</definedName>
    <definedName name="__TT21">'[1]Relatório-1ª med.'!#REF!</definedName>
    <definedName name="__TT22" localSheetId="2">'[1]Relatório-1ª med.'!#REF!</definedName>
    <definedName name="__TT22">'[1]Relatório-1ª med.'!#REF!</definedName>
    <definedName name="__TT26" localSheetId="2">'[1]Relatório-1ª med.'!#REF!</definedName>
    <definedName name="__TT26">'[1]Relatório-1ª med.'!#REF!</definedName>
    <definedName name="__TT27" localSheetId="2">'[1]Relatório-1ª med.'!#REF!</definedName>
    <definedName name="__TT27">'[1]Relatório-1ª med.'!#REF!</definedName>
    <definedName name="__TT28" localSheetId="2">'[1]Relatório-1ª med.'!#REF!</definedName>
    <definedName name="__TT28">'[1]Relatório-1ª med.'!#REF!</definedName>
    <definedName name="__TT30" localSheetId="2">'[1]Relatório-1ª med.'!#REF!</definedName>
    <definedName name="__TT30">'[1]Relatório-1ª med.'!#REF!</definedName>
    <definedName name="__TT31" localSheetId="2">'[1]Relatório-1ª med.'!#REF!</definedName>
    <definedName name="__TT31">'[1]Relatório-1ª med.'!#REF!</definedName>
    <definedName name="__TT32" localSheetId="2">'[1]Relatório-1ª med.'!#REF!</definedName>
    <definedName name="__TT32">'[1]Relatório-1ª med.'!#REF!</definedName>
    <definedName name="__TT33" localSheetId="2">'[1]Relatório-1ª med.'!#REF!</definedName>
    <definedName name="__TT33">'[1]Relatório-1ª med.'!#REF!</definedName>
    <definedName name="__TT34" localSheetId="2">'[1]Relatório-1ª med.'!#REF!</definedName>
    <definedName name="__TT34">'[1]Relatório-1ª med.'!#REF!</definedName>
    <definedName name="__TT36" localSheetId="2">'[1]Relatório-1ª med.'!#REF!</definedName>
    <definedName name="__TT36">'[1]Relatório-1ª med.'!#REF!</definedName>
    <definedName name="__TT37" localSheetId="2">'[1]Relatório-1ª med.'!#REF!</definedName>
    <definedName name="__TT37">'[1]Relatório-1ª med.'!#REF!</definedName>
    <definedName name="__TT38" localSheetId="2">'[1]Relatório-1ª med.'!#REF!</definedName>
    <definedName name="__TT38">'[1]Relatório-1ª med.'!#REF!</definedName>
    <definedName name="__TT39" localSheetId="2">'[1]Relatório-1ª med.'!#REF!</definedName>
    <definedName name="__TT39">'[1]Relatório-1ª med.'!#REF!</definedName>
    <definedName name="__TT40" localSheetId="2">'[1]Relatório-1ª med.'!#REF!</definedName>
    <definedName name="__TT40">'[1]Relatório-1ª med.'!#REF!</definedName>
    <definedName name="__TT5" localSheetId="2">'[1]Relatório-1ª med.'!#REF!</definedName>
    <definedName name="__TT5">'[1]Relatório-1ª med.'!#REF!</definedName>
    <definedName name="__TT52" localSheetId="2">'[1]Relatório-1ª med.'!#REF!</definedName>
    <definedName name="__TT52">'[1]Relatório-1ª med.'!#REF!</definedName>
    <definedName name="__TT53" localSheetId="2">'[1]Relatório-1ª med.'!#REF!</definedName>
    <definedName name="__TT53">'[1]Relatório-1ª med.'!#REF!</definedName>
    <definedName name="__TT54" localSheetId="2">'[1]Relatório-1ª med.'!#REF!</definedName>
    <definedName name="__TT54">'[1]Relatório-1ª med.'!#REF!</definedName>
    <definedName name="__TT55" localSheetId="2">'[1]Relatório-1ª med.'!#REF!</definedName>
    <definedName name="__TT55">'[1]Relatório-1ª med.'!#REF!</definedName>
    <definedName name="__TT6" localSheetId="2">'[1]Relatório-1ª med.'!#REF!</definedName>
    <definedName name="__TT6">'[1]Relatório-1ª med.'!#REF!</definedName>
    <definedName name="__TT60" localSheetId="2">'[1]Relatório-1ª med.'!#REF!</definedName>
    <definedName name="__TT60">'[1]Relatório-1ª med.'!#REF!</definedName>
    <definedName name="__TT61" localSheetId="2">'[1]Relatório-1ª med.'!#REF!</definedName>
    <definedName name="__TT61">'[1]Relatório-1ª med.'!#REF!</definedName>
    <definedName name="__TT69" localSheetId="2">'[1]Relatório-1ª med.'!#REF!</definedName>
    <definedName name="__TT69">'[1]Relatório-1ª med.'!#REF!</definedName>
    <definedName name="__TT7" localSheetId="2">'[1]Relatório-1ª med.'!#REF!</definedName>
    <definedName name="__TT7">'[1]Relatório-1ª med.'!#REF!</definedName>
    <definedName name="__TT70" localSheetId="2">'[1]Relatório-1ª med.'!#REF!</definedName>
    <definedName name="__TT70">'[1]Relatório-1ª med.'!#REF!</definedName>
    <definedName name="__TT71" localSheetId="2">'[1]Relatório-1ª med.'!#REF!</definedName>
    <definedName name="__TT71">'[1]Relatório-1ª med.'!#REF!</definedName>
    <definedName name="__TT74" localSheetId="2">'[1]Relatório-1ª med.'!#REF!</definedName>
    <definedName name="__TT74">'[1]Relatório-1ª med.'!#REF!</definedName>
    <definedName name="__TT75" localSheetId="2">'[1]Relatório-1ª med.'!#REF!</definedName>
    <definedName name="__TT75">'[1]Relatório-1ª med.'!#REF!</definedName>
    <definedName name="__TT76" localSheetId="2">'[1]Relatório-1ª med.'!#REF!</definedName>
    <definedName name="__TT76">'[1]Relatório-1ª med.'!#REF!</definedName>
    <definedName name="__TT77" localSheetId="2">'[1]Relatório-1ª med.'!#REF!</definedName>
    <definedName name="__TT77">'[1]Relatório-1ª med.'!#REF!</definedName>
    <definedName name="__TT78" localSheetId="2">'[1]Relatório-1ª med.'!#REF!</definedName>
    <definedName name="__TT78">'[1]Relatório-1ª med.'!#REF!</definedName>
    <definedName name="__TT79" localSheetId="2">'[1]Relatório-1ª med.'!#REF!</definedName>
    <definedName name="__TT79">'[1]Relatório-1ª med.'!#REF!</definedName>
    <definedName name="__TT94" localSheetId="2">'[1]Relatório-1ª med.'!#REF!</definedName>
    <definedName name="__TT94">'[1]Relatório-1ª med.'!#REF!</definedName>
    <definedName name="__TT95" localSheetId="2">'[1]Relatório-1ª med.'!#REF!</definedName>
    <definedName name="__TT95">'[1]Relatório-1ª med.'!#REF!</definedName>
    <definedName name="__TT97" localSheetId="2">'[1]Relatório-1ª med.'!#REF!</definedName>
    <definedName name="__TT97">'[1]Relatório-1ª med.'!#REF!</definedName>
    <definedName name="__xlfn_SUMIFS">NA()</definedName>
    <definedName name="_cab1" localSheetId="2">#REF!</definedName>
    <definedName name="_cab1">#REF!</definedName>
    <definedName name="_dre2" localSheetId="2">#REF!</definedName>
    <definedName name="_dre2">#REF!</definedName>
    <definedName name="_ELE1" localSheetId="2">#REF!</definedName>
    <definedName name="_ELE1">#REF!</definedName>
    <definedName name="_ELE2" localSheetId="2">#REF!</definedName>
    <definedName name="_ELE2">#REF!</definedName>
    <definedName name="_ELE3" localSheetId="2">#REF!</definedName>
    <definedName name="_ELE3">#REF!</definedName>
    <definedName name="_emp2">'[3]DMT modelo'!$AA$13</definedName>
    <definedName name="_EXT1" localSheetId="2">#REF!</definedName>
    <definedName name="_EXT1">#REF!</definedName>
    <definedName name="_xlnm._FilterDatabase" hidden="1">[6]Orçamento!$A$13:$H$24</definedName>
    <definedName name="_ind100" localSheetId="2">#REF!</definedName>
    <definedName name="_ind100">#REF!</definedName>
    <definedName name="_JAZ1" localSheetId="2">#REF!</definedName>
    <definedName name="_JAZ1">#REF!</definedName>
    <definedName name="_JAZ11" localSheetId="2">#REF!</definedName>
    <definedName name="_JAZ11">#REF!</definedName>
    <definedName name="_JAZ2" localSheetId="2">#REF!</definedName>
    <definedName name="_JAZ2">#REF!</definedName>
    <definedName name="_JAZ22" localSheetId="2">#REF!</definedName>
    <definedName name="_JAZ22">#REF!</definedName>
    <definedName name="_JAZ3" localSheetId="2">#REF!</definedName>
    <definedName name="_JAZ3">#REF!</definedName>
    <definedName name="_JAZ33" localSheetId="2">#REF!</definedName>
    <definedName name="_JAZ33">#REF!</definedName>
    <definedName name="_mem2">'[4]Mat Asf'!$H$37</definedName>
    <definedName name="_oac2" localSheetId="2">#REF!</definedName>
    <definedName name="_oac2">#REF!</definedName>
    <definedName name="_oae2" localSheetId="2">#REF!</definedName>
    <definedName name="_oae2">#REF!</definedName>
    <definedName name="_oco2" localSheetId="2">#REF!</definedName>
    <definedName name="_oco2">#REF!</definedName>
    <definedName name="_Order1" hidden="1">255</definedName>
    <definedName name="_Order2" hidden="1">255</definedName>
    <definedName name="_pav2" localSheetId="2">#REF!</definedName>
    <definedName name="_pav2">#REF!</definedName>
    <definedName name="_RET1" localSheetId="2">#REF!</definedName>
    <definedName name="_RET1">#REF!</definedName>
    <definedName name="_sub1" localSheetId="2">#REF!</definedName>
    <definedName name="_sub1">#REF!</definedName>
    <definedName name="_sub2" localSheetId="2">#REF!</definedName>
    <definedName name="_sub2">#REF!</definedName>
    <definedName name="_sub3" localSheetId="2">#REF!</definedName>
    <definedName name="_sub3">#REF!</definedName>
    <definedName name="_sub4" localSheetId="2">#REF!</definedName>
    <definedName name="_sub4">#REF!</definedName>
    <definedName name="_ter2" localSheetId="2">#REF!</definedName>
    <definedName name="_ter2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ot4" localSheetId="2">#REF!</definedName>
    <definedName name="_tot4">#REF!</definedName>
    <definedName name="_tot5" localSheetId="2">#REF!</definedName>
    <definedName name="_tot5">#REF!</definedName>
    <definedName name="_tot6" localSheetId="2">#REF!</definedName>
    <definedName name="_tot6">#REF!</definedName>
    <definedName name="_tot7" localSheetId="2">#REF!</definedName>
    <definedName name="_tot7">#REF!</definedName>
    <definedName name="_tot8" localSheetId="2">#REF!</definedName>
    <definedName name="_tot8">#REF!</definedName>
    <definedName name="_tsd4" localSheetId="2">#REF!</definedName>
    <definedName name="_tsd4">#REF!</definedName>
    <definedName name="_TT102" localSheetId="2">'[1]Relatório-1ª med.'!#REF!</definedName>
    <definedName name="_TT102">'[1]Relatório-1ª med.'!#REF!</definedName>
    <definedName name="_TT107" localSheetId="2">'[1]Relatório-1ª med.'!#REF!</definedName>
    <definedName name="_TT107">'[1]Relatório-1ª med.'!#REF!</definedName>
    <definedName name="_TT121" localSheetId="2">'[1]Relatório-1ª med.'!#REF!</definedName>
    <definedName name="_TT121">'[1]Relatório-1ª med.'!#REF!</definedName>
    <definedName name="_TT123" localSheetId="2">'[1]Relatório-1ª med.'!#REF!</definedName>
    <definedName name="_TT123">'[1]Relatório-1ª med.'!#REF!</definedName>
    <definedName name="_TT18" localSheetId="2">[7]RELATÓRIO!#REF!</definedName>
    <definedName name="_TT18">[7]RELATÓRIO!#REF!</definedName>
    <definedName name="_TT19" localSheetId="2">'[1]Relatório-1ª med.'!#REF!</definedName>
    <definedName name="_TT19">'[1]Relatório-1ª med.'!#REF!</definedName>
    <definedName name="_TT20" localSheetId="2">'[1]Relatório-1ª med.'!#REF!</definedName>
    <definedName name="_TT20">'[1]Relatório-1ª med.'!#REF!</definedName>
    <definedName name="_TT21" localSheetId="2">'[1]Relatório-1ª med.'!#REF!</definedName>
    <definedName name="_TT21">'[1]Relatório-1ª med.'!#REF!</definedName>
    <definedName name="_TT22" localSheetId="2">'[1]Relatório-1ª med.'!#REF!</definedName>
    <definedName name="_TT22">'[1]Relatório-1ª med.'!#REF!</definedName>
    <definedName name="_TT26" localSheetId="2">'[1]Relatório-1ª med.'!#REF!</definedName>
    <definedName name="_TT26">'[1]Relatório-1ª med.'!#REF!</definedName>
    <definedName name="_TT27" localSheetId="2">'[1]Relatório-1ª med.'!#REF!</definedName>
    <definedName name="_TT27">'[1]Relatório-1ª med.'!#REF!</definedName>
    <definedName name="_TT28" localSheetId="2">'[1]Relatório-1ª med.'!#REF!</definedName>
    <definedName name="_TT28">'[1]Relatório-1ª med.'!#REF!</definedName>
    <definedName name="_TT30" localSheetId="2">'[1]Relatório-1ª med.'!#REF!</definedName>
    <definedName name="_TT30">'[1]Relatório-1ª med.'!#REF!</definedName>
    <definedName name="_TT31" localSheetId="2">'[1]Relatório-1ª med.'!#REF!</definedName>
    <definedName name="_TT31">'[1]Relatório-1ª med.'!#REF!</definedName>
    <definedName name="_TT32" localSheetId="2">'[1]Relatório-1ª med.'!#REF!</definedName>
    <definedName name="_TT32">'[1]Relatório-1ª med.'!#REF!</definedName>
    <definedName name="_TT33" localSheetId="2">'[1]Relatório-1ª med.'!#REF!</definedName>
    <definedName name="_TT33">'[1]Relatório-1ª med.'!#REF!</definedName>
    <definedName name="_TT34" localSheetId="2">'[1]Relatório-1ª med.'!#REF!</definedName>
    <definedName name="_TT34">'[1]Relatório-1ª med.'!#REF!</definedName>
    <definedName name="_TT36" localSheetId="2">'[1]Relatório-1ª med.'!#REF!</definedName>
    <definedName name="_TT36">'[1]Relatório-1ª med.'!#REF!</definedName>
    <definedName name="_TT37" localSheetId="2">'[1]Relatório-1ª med.'!#REF!</definedName>
    <definedName name="_TT37">'[1]Relatório-1ª med.'!#REF!</definedName>
    <definedName name="_TT38" localSheetId="2">'[1]Relatório-1ª med.'!#REF!</definedName>
    <definedName name="_TT38">'[1]Relatório-1ª med.'!#REF!</definedName>
    <definedName name="_TT39" localSheetId="2">'[1]Relatório-1ª med.'!#REF!</definedName>
    <definedName name="_TT39">'[1]Relatório-1ª med.'!#REF!</definedName>
    <definedName name="_TT40" localSheetId="2">'[1]Relatório-1ª med.'!#REF!</definedName>
    <definedName name="_TT40">'[1]Relatório-1ª med.'!#REF!</definedName>
    <definedName name="_TT5" localSheetId="2">'[1]Relatório-1ª med.'!#REF!</definedName>
    <definedName name="_TT5">'[1]Relatório-1ª med.'!#REF!</definedName>
    <definedName name="_TT52" localSheetId="2">'[1]Relatório-1ª med.'!#REF!</definedName>
    <definedName name="_TT52">'[1]Relatório-1ª med.'!#REF!</definedName>
    <definedName name="_TT53" localSheetId="2">'[1]Relatório-1ª med.'!#REF!</definedName>
    <definedName name="_TT53">'[1]Relatório-1ª med.'!#REF!</definedName>
    <definedName name="_TT54" localSheetId="2">'[1]Relatório-1ª med.'!#REF!</definedName>
    <definedName name="_TT54">'[1]Relatório-1ª med.'!#REF!</definedName>
    <definedName name="_TT55" localSheetId="2">'[1]Relatório-1ª med.'!#REF!</definedName>
    <definedName name="_TT55">'[1]Relatório-1ª med.'!#REF!</definedName>
    <definedName name="_TT6" localSheetId="2">'[1]Relatório-1ª med.'!#REF!</definedName>
    <definedName name="_TT6">'[1]Relatório-1ª med.'!#REF!</definedName>
    <definedName name="_TT60" localSheetId="2">'[1]Relatório-1ª med.'!#REF!</definedName>
    <definedName name="_TT60">'[1]Relatório-1ª med.'!#REF!</definedName>
    <definedName name="_TT61" localSheetId="2">'[1]Relatório-1ª med.'!#REF!</definedName>
    <definedName name="_TT61">'[1]Relatório-1ª med.'!#REF!</definedName>
    <definedName name="_TT69" localSheetId="2">'[1]Relatório-1ª med.'!#REF!</definedName>
    <definedName name="_TT69">'[1]Relatório-1ª med.'!#REF!</definedName>
    <definedName name="_TT7" localSheetId="2">'[1]Relatório-1ª med.'!#REF!</definedName>
    <definedName name="_TT7">'[1]Relatório-1ª med.'!#REF!</definedName>
    <definedName name="_TT70" localSheetId="2">'[1]Relatório-1ª med.'!#REF!</definedName>
    <definedName name="_TT70">'[1]Relatório-1ª med.'!#REF!</definedName>
    <definedName name="_TT71" localSheetId="2">'[1]Relatório-1ª med.'!#REF!</definedName>
    <definedName name="_TT71">'[1]Relatório-1ª med.'!#REF!</definedName>
    <definedName name="_TT74" localSheetId="2">'[1]Relatório-1ª med.'!#REF!</definedName>
    <definedName name="_TT74">'[1]Relatório-1ª med.'!#REF!</definedName>
    <definedName name="_TT75" localSheetId="2">'[1]Relatório-1ª med.'!#REF!</definedName>
    <definedName name="_TT75">'[1]Relatório-1ª med.'!#REF!</definedName>
    <definedName name="_TT76" localSheetId="2">'[1]Relatório-1ª med.'!#REF!</definedName>
    <definedName name="_TT76">'[1]Relatório-1ª med.'!#REF!</definedName>
    <definedName name="_TT77" localSheetId="2">'[1]Relatório-1ª med.'!#REF!</definedName>
    <definedName name="_TT77">'[1]Relatório-1ª med.'!#REF!</definedName>
    <definedName name="_TT78" localSheetId="2">'[1]Relatório-1ª med.'!#REF!</definedName>
    <definedName name="_TT78">'[1]Relatório-1ª med.'!#REF!</definedName>
    <definedName name="_TT79" localSheetId="2">'[1]Relatório-1ª med.'!#REF!</definedName>
    <definedName name="_TT79">'[1]Relatório-1ª med.'!#REF!</definedName>
    <definedName name="_TT94" localSheetId="2">'[1]Relatório-1ª med.'!#REF!</definedName>
    <definedName name="_TT94">'[1]Relatório-1ª med.'!#REF!</definedName>
    <definedName name="_TT95" localSheetId="2">'[1]Relatório-1ª med.'!#REF!</definedName>
    <definedName name="_TT95">'[1]Relatório-1ª med.'!#REF!</definedName>
    <definedName name="_TT97" localSheetId="2">'[1]Relatório-1ª med.'!#REF!</definedName>
    <definedName name="_TT97">'[1]Relatório-1ª med.'!#REF!</definedName>
    <definedName name="a" hidden="1">{#N/A,#N/A,FALSE,"MO (2)"}</definedName>
    <definedName name="AA" localSheetId="2">#REF!</definedName>
    <definedName name="AA">#REF!</definedName>
    <definedName name="AAAA" localSheetId="2">'[1]Relatório-1ª med.'!#REF!</definedName>
    <definedName name="AAAA">'[1]Relatório-1ª med.'!#REF!</definedName>
    <definedName name="AAAAA" localSheetId="2">#REF!</definedName>
    <definedName name="AAAAA">#REF!</definedName>
    <definedName name="ABCD23" localSheetId="2">'[1]Relatório-1ª med.'!#REF!</definedName>
    <definedName name="ABCD23">'[1]Relatório-1ª med.'!#REF!</definedName>
    <definedName name="ACADGDDJSDJSBDJSJFSF" localSheetId="2">'[1]Relatório-1ª med.'!#REF!</definedName>
    <definedName name="ACADGDDJSDJSBDJSJFSF">'[1]Relatório-1ª med.'!#REF!</definedName>
    <definedName name="AÇO_CA_50" localSheetId="2">#REF!</definedName>
    <definedName name="AÇO_CA_50">#REF!</definedName>
    <definedName name="aditivo" localSheetId="2">#REF!</definedName>
    <definedName name="aditivo">#REF!</definedName>
    <definedName name="AGREGADO" localSheetId="2">#REF!</definedName>
    <definedName name="AGREGADO">#REF!</definedName>
    <definedName name="AJ" localSheetId="2">#REF!</definedName>
    <definedName name="AJ">#REF!</definedName>
    <definedName name="AJA" localSheetId="2">#REF!</definedName>
    <definedName name="AJA">#REF!</definedName>
    <definedName name="Alvenaria_vedação" localSheetId="2">#REF!</definedName>
    <definedName name="Alvenaria_vedação">#REF!</definedName>
    <definedName name="AND" localSheetId="2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2">#REF!</definedName>
    <definedName name="area_base">#REF!</definedName>
    <definedName name="_xlnm.Extract" localSheetId="2">#REF!</definedName>
    <definedName name="_xlnm.Extract">#REF!</definedName>
    <definedName name="_xlnm.Print_Area" localSheetId="0">BDI!$A$2:$O$81</definedName>
    <definedName name="_xlnm.Print_Area" localSheetId="9">'CFÍSICO DE EXECUÇÃO INDIVIDUAL'!$A$1:$K$25</definedName>
    <definedName name="_xlnm.Print_Area" localSheetId="2">'Comp de Custo Unitário Próprio'!$A$1:$N$46</definedName>
    <definedName name="_xlnm.Print_Area" localSheetId="8">'Cronograma Físico-Financeiro'!$A$1:$T$41</definedName>
    <definedName name="_xlnm.Print_Area" localSheetId="5">'Memorial de Cálculo'!$A$1:$I$106</definedName>
    <definedName name="_xlnm.Print_Area" localSheetId="4">'Orçamento por secretaria'!$A$1:$L$27</definedName>
    <definedName name="_xlnm.Print_Area" localSheetId="6">'Orçamento Sintético'!$A$2:$L$48</definedName>
    <definedName name="_xlnm.Print_Area" localSheetId="7">Resumo!$B$2:$K$31</definedName>
    <definedName name="_xlnm.Print_Area">#REF!</definedName>
    <definedName name="AREA_IMPRI" localSheetId="2">#REF!</definedName>
    <definedName name="AREA_IMPRI">#REF!</definedName>
    <definedName name="area_sub_base" localSheetId="2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2">#REF!</definedName>
    <definedName name="ASSEN_TUBO_EMISS">#REF!</definedName>
    <definedName name="ASSEN_TUBO_EMISS2" localSheetId="2">#REF!</definedName>
    <definedName name="ASSEN_TUBO_EMISS2">#REF!</definedName>
    <definedName name="ASSENT_EMISS3_S" localSheetId="2">#REF!</definedName>
    <definedName name="ASSENT_EMISS3_S">#REF!</definedName>
    <definedName name="ASSENT_TUBO" localSheetId="2">#REF!</definedName>
    <definedName name="ASSENT_TUBO">#REF!</definedName>
    <definedName name="bacia16" localSheetId="2">#REF!</definedName>
    <definedName name="bacia16">#REF!</definedName>
    <definedName name="_xlnm.Database" localSheetId="2">#REF!</definedName>
    <definedName name="_xlnm.Database">#REF!</definedName>
    <definedName name="BDI" localSheetId="2">#REF!</definedName>
    <definedName name="BDI">#REF!</definedName>
    <definedName name="BL_ANC_EMISS3_S" localSheetId="2">#REF!</definedName>
    <definedName name="BL_ANC_EMISS3_S">#REF!</definedName>
    <definedName name="BL_ANCO_EMISS2" localSheetId="2">#REF!</definedName>
    <definedName name="BL_ANCO_EMISS2">#REF!</definedName>
    <definedName name="BLOCO_ANCOR_EMISS" localSheetId="2">#REF!</definedName>
    <definedName name="BLOCO_ANCOR_EMISS">#REF!</definedName>
    <definedName name="BONI" localSheetId="2">#REF!</definedName>
    <definedName name="BONI">#REF!</definedName>
    <definedName name="bueiro" hidden="1">{#N/A,#N/A,FALSE,"MO (2)"}</definedName>
    <definedName name="c.drena" localSheetId="2">#REF!</definedName>
    <definedName name="c.drena">#REF!</definedName>
    <definedName name="cab" localSheetId="2">#REF!</definedName>
    <definedName name="cab">#REF!</definedName>
    <definedName name="CAB_ATERRO" localSheetId="2">#REF!</definedName>
    <definedName name="CAB_ATERRO">#REF!</definedName>
    <definedName name="cab_cortes" localSheetId="2">#REF!</definedName>
    <definedName name="cab_cortes">#REF!</definedName>
    <definedName name="cab_dmt" localSheetId="2">#REF!</definedName>
    <definedName name="cab_dmt">#REF!</definedName>
    <definedName name="cab_limpeza" localSheetId="2">#REF!</definedName>
    <definedName name="cab_limpeza">#REF!</definedName>
    <definedName name="CAB_PLANO" localSheetId="2">#REF!</definedName>
    <definedName name="CAB_PLANO">#REF!</definedName>
    <definedName name="cab_pmf" localSheetId="2">#REF!</definedName>
    <definedName name="cab_pmf">#REF!</definedName>
    <definedName name="cabeca" localSheetId="2">#REF!</definedName>
    <definedName name="cabeca">#REF!</definedName>
    <definedName name="CABEÇA" localSheetId="2">#REF!</definedName>
    <definedName name="CABEÇA">#REF!</definedName>
    <definedName name="cabeca1" localSheetId="2">#REF!</definedName>
    <definedName name="cabeca1">#REF!</definedName>
    <definedName name="cabeçalho" localSheetId="2">#REF!</definedName>
    <definedName name="cabeçalho">#REF!</definedName>
    <definedName name="cabeçalho1" localSheetId="2">#REF!</definedName>
    <definedName name="cabeçalho1">#REF!</definedName>
    <definedName name="cabmeio" localSheetId="2">#REF!</definedName>
    <definedName name="cabmeio">#REF!</definedName>
    <definedName name="CAD_EMISS3_S" localSheetId="2">#REF!</definedName>
    <definedName name="CAD_EMISS3_S">#REF!</definedName>
    <definedName name="CADASTRO" localSheetId="2">#REF!</definedName>
    <definedName name="CADASTRO">#REF!</definedName>
    <definedName name="CADASTRO_EMISS" localSheetId="2">#REF!</definedName>
    <definedName name="CADASTRO_EMISS">#REF!</definedName>
    <definedName name="CADASTRO_EMISS2" localSheetId="2">#REF!</definedName>
    <definedName name="CADASTRO_EMISS2">#REF!</definedName>
    <definedName name="CADASTRO_REDE_COL" localSheetId="2">#REF!</definedName>
    <definedName name="CADASTRO_REDE_COL">#REF!</definedName>
    <definedName name="caixa">'[2]RESUMO-DVOP'!$C$36</definedName>
    <definedName name="CAIXAS" localSheetId="2">#REF!</definedName>
    <definedName name="CAIXAS">#REF!</definedName>
    <definedName name="CAIXAS_EMISS3_S" localSheetId="2">#REF!</definedName>
    <definedName name="CAIXAS_EMISS3_S">#REF!</definedName>
    <definedName name="Camada_brita" localSheetId="2">#REF!</definedName>
    <definedName name="Camada_brita">#REF!</definedName>
    <definedName name="Camada_impermeabilizadora" localSheetId="2">#REF!</definedName>
    <definedName name="Camada_impermeabilizadora">#REF!</definedName>
    <definedName name="CAMPANARIO" localSheetId="2">'[9]UTR 2'!#REF!</definedName>
    <definedName name="CAMPANARIO">'[9]UTR 2'!#REF!</definedName>
    <definedName name="CANTEIRO_DE_OBRAS">[10]CANT_OBRAS!$H$8</definedName>
    <definedName name="CANTEIRO_OBRAS" localSheetId="2">#REF!</definedName>
    <definedName name="CANTEIRO_OBRAS">#REF!</definedName>
    <definedName name="cap">[2]RELATÓRIO!$U$31</definedName>
    <definedName name="cap_20" localSheetId="2">#REF!</definedName>
    <definedName name="cap_20">#REF!</definedName>
    <definedName name="cbuq" localSheetId="2">#REF!</definedName>
    <definedName name="cbuq">#REF!</definedName>
    <definedName name="cesar" localSheetId="2">#REF!</definedName>
    <definedName name="cesar">#REF!</definedName>
    <definedName name="Chapisco" localSheetId="2">#REF!</definedName>
    <definedName name="Chapisco">#REF!</definedName>
    <definedName name="CM_30" localSheetId="2">#REF!</definedName>
    <definedName name="CM_30">#REF!</definedName>
    <definedName name="Cobertura" localSheetId="2">#REF!</definedName>
    <definedName name="Cobertura">#REF!</definedName>
    <definedName name="Cobertura_canal" localSheetId="2">#REF!</definedName>
    <definedName name="Cobertura_canal">#REF!</definedName>
    <definedName name="Colchão" localSheetId="2">#REF!</definedName>
    <definedName name="Colchão">#REF!</definedName>
    <definedName name="CONCRETO">'[8]QUADRO 08 - COMPOSIÇÕES'!$H$129</definedName>
    <definedName name="Conser" localSheetId="2">#REF!</definedName>
    <definedName name="Conser">#REF!</definedName>
    <definedName name="conserva" localSheetId="2">#REF!</definedName>
    <definedName name="conserva">#REF!</definedName>
    <definedName name="cont" localSheetId="2">#REF!</definedName>
    <definedName name="cont">#REF!</definedName>
    <definedName name="CONT_CANTEIRO" localSheetId="2">#REF!</definedName>
    <definedName name="CONT_CANTEIRO">#REF!</definedName>
    <definedName name="contrapartida" localSheetId="2">#REF!</definedName>
    <definedName name="contrapartida">#REF!</definedName>
    <definedName name="CONTRATO">[11]APONT!$B$5:$G$426</definedName>
    <definedName name="cp.100" localSheetId="2">#REF!</definedName>
    <definedName name="cp.100">#REF!</definedName>
    <definedName name="cp.95" localSheetId="2">#REF!</definedName>
    <definedName name="cp.95">#REF!</definedName>
    <definedName name="_xlnm.Criteria" localSheetId="2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2">#REF!</definedName>
    <definedName name="crona">#REF!</definedName>
    <definedName name="CUBAÇÃO" localSheetId="2">#REF!</definedName>
    <definedName name="CUBAÇÃO">#REF!</definedName>
    <definedName name="cx.01" localSheetId="2">[12]Aterro!#REF!</definedName>
    <definedName name="cx.01">[12]Aterro!#REF!</definedName>
    <definedName name="cx_coletora" localSheetId="2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2">#REF!</definedName>
    <definedName name="ddlc">#REF!</definedName>
    <definedName name="defensas" localSheetId="2">#REF!</definedName>
    <definedName name="defensas">#REF!</definedName>
    <definedName name="densidade_cap" localSheetId="2">#REF!</definedName>
    <definedName name="densidade_cap">#REF!</definedName>
    <definedName name="DESAP" localSheetId="2">#REF!</definedName>
    <definedName name="DESAP">#REF!</definedName>
    <definedName name="DESAPROPRIAÇÃO">'[10]AQU TERRENO-'!$H$9</definedName>
    <definedName name="descida1" localSheetId="2">#REF!</definedName>
    <definedName name="descida1">#REF!</definedName>
    <definedName name="descida2" localSheetId="2">#REF!</definedName>
    <definedName name="descida2">#REF!</definedName>
    <definedName name="DFDFDGFGSG">[13]Serviços!$A$3:$F$1403</definedName>
    <definedName name="DIE">'[14]INSUMOS BÁSICOS'!$E$67</definedName>
    <definedName name="DIESEL" localSheetId="2">#REF!</definedName>
    <definedName name="DIESEL">#REF!</definedName>
    <definedName name="DMT_0_50" localSheetId="2">#REF!</definedName>
    <definedName name="DMT_0_50">#REF!</definedName>
    <definedName name="dmt_1000" localSheetId="2">#REF!</definedName>
    <definedName name="dmt_1000">#REF!</definedName>
    <definedName name="dmt_1200" localSheetId="2">#REF!</definedName>
    <definedName name="dmt_1200">#REF!</definedName>
    <definedName name="dmt_1400" localSheetId="2">#REF!</definedName>
    <definedName name="dmt_1400">#REF!</definedName>
    <definedName name="dmt_200" localSheetId="2">#REF!</definedName>
    <definedName name="dmt_200">#REF!</definedName>
    <definedName name="DMT_200_400" localSheetId="2">#REF!</definedName>
    <definedName name="DMT_200_400">#REF!</definedName>
    <definedName name="dmt_400" localSheetId="2">#REF!</definedName>
    <definedName name="dmt_400">#REF!</definedName>
    <definedName name="DMT_400_600" localSheetId="2">#REF!</definedName>
    <definedName name="DMT_400_600">#REF!</definedName>
    <definedName name="dmt_50" localSheetId="2">#REF!</definedName>
    <definedName name="dmt_50">#REF!</definedName>
    <definedName name="DMT_50_200" localSheetId="2">#REF!</definedName>
    <definedName name="DMT_50_200">#REF!</definedName>
    <definedName name="dmt_600" localSheetId="2">#REF!</definedName>
    <definedName name="dmt_600">#REF!</definedName>
    <definedName name="dmt_800" localSheetId="2">#REF!</definedName>
    <definedName name="dmt_800">#REF!</definedName>
    <definedName name="dren" localSheetId="2">#REF!</definedName>
    <definedName name="dren">#REF!</definedName>
    <definedName name="drena" localSheetId="2">#REF!</definedName>
    <definedName name="drena">#REF!</definedName>
    <definedName name="Drena2" localSheetId="2">#REF!</definedName>
    <definedName name="Drena2">#REF!</definedName>
    <definedName name="DRF" localSheetId="2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2">#REF!</definedName>
    <definedName name="edit">#REF!</definedName>
    <definedName name="edita" localSheetId="2">#REF!</definedName>
    <definedName name="edita">#REF!</definedName>
    <definedName name="EDITA1" localSheetId="2">#REF!</definedName>
    <definedName name="EDITA1">#REF!</definedName>
    <definedName name="EDITA2" localSheetId="2">#REF!</definedName>
    <definedName name="EDITA2">#REF!</definedName>
    <definedName name="EDITAL" localSheetId="2">#REF!</definedName>
    <definedName name="EDITAL">#REF!</definedName>
    <definedName name="EDITAL2" localSheetId="2">#REF!</definedName>
    <definedName name="EDITAL2">#REF!</definedName>
    <definedName name="EDITALA" localSheetId="2">#REF!</definedName>
    <definedName name="EDITALA">#REF!</definedName>
    <definedName name="EE1_MAT" localSheetId="2">#REF!</definedName>
    <definedName name="EE1_MAT">#REF!</definedName>
    <definedName name="EE1_MATERIAIS">'[10]ESTA ELEVATÓRIA_'!$H$106</definedName>
    <definedName name="EE1_SERV" localSheetId="2">#REF!</definedName>
    <definedName name="EE1_SERV">#REF!</definedName>
    <definedName name="EE1_SERVIÇOS">'[10]ESTA ELEVATÓRIA_'!$H$9</definedName>
    <definedName name="EE2_MAT" localSheetId="2">#REF!</definedName>
    <definedName name="EE2_MAT">#REF!</definedName>
    <definedName name="EE2_MATERIAIS">'[10]ESTA ELEVATÓRIA_'!$H$244</definedName>
    <definedName name="EE2_SERV" localSheetId="2">#REF!</definedName>
    <definedName name="EE2_SERV">#REF!</definedName>
    <definedName name="EE2_SERVIÇOS">'[10]ESTA ELEVATÓRIA_'!$H$143</definedName>
    <definedName name="EE3_MAT" localSheetId="2">#REF!</definedName>
    <definedName name="EE3_MAT">#REF!</definedName>
    <definedName name="EE3_SERV" localSheetId="2">#REF!</definedName>
    <definedName name="EE3_SERV">#REF!</definedName>
    <definedName name="Elemento_vazado" localSheetId="2">#REF!</definedName>
    <definedName name="Elemento_vazado">#REF!</definedName>
    <definedName name="ELIAS" localSheetId="2">#REF!</definedName>
    <definedName name="ELIAS">#REF!</definedName>
    <definedName name="EMISS_1_MAT" localSheetId="2">#REF!</definedName>
    <definedName name="EMISS_1_MAT">#REF!</definedName>
    <definedName name="EMISS_1_SERV" localSheetId="2">#REF!</definedName>
    <definedName name="EMISS_1_SERV">#REF!</definedName>
    <definedName name="EMISS_2_MAT" localSheetId="2">#REF!</definedName>
    <definedName name="EMISS_2_MAT">#REF!</definedName>
    <definedName name="EMISS_2_SERV" localSheetId="2">#REF!</definedName>
    <definedName name="EMISS_2_SERV">#REF!</definedName>
    <definedName name="EMISS_3_MAT" localSheetId="2">#REF!</definedName>
    <definedName name="EMISS_3_MAT">#REF!</definedName>
    <definedName name="EMISS_3_SERV" localSheetId="2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2">#REF!</definedName>
    <definedName name="Empo">#REF!</definedName>
    <definedName name="empo2" localSheetId="2">#REF!</definedName>
    <definedName name="empo2">#REF!</definedName>
    <definedName name="Empola2" localSheetId="2">#REF!</definedName>
    <definedName name="Empola2">#REF!</definedName>
    <definedName name="Empolamento" localSheetId="2">#REF!</definedName>
    <definedName name="Empolamento">#REF!</definedName>
    <definedName name="Empolo2" localSheetId="2">#REF!</definedName>
    <definedName name="Empolo2">#REF!</definedName>
    <definedName name="empolo3" localSheetId="2">#REF!</definedName>
    <definedName name="empolo3">#REF!</definedName>
    <definedName name="ENCP" localSheetId="2">#REF!</definedName>
    <definedName name="ENCP">#REF!</definedName>
    <definedName name="ENCPA" localSheetId="2">#REF!</definedName>
    <definedName name="ENCPA">#REF!</definedName>
    <definedName name="ENCT" localSheetId="2">#REF!</definedName>
    <definedName name="ENCT">#REF!</definedName>
    <definedName name="ENCTA" localSheetId="2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2">#REF!</definedName>
    <definedName name="entrada1">#REF!</definedName>
    <definedName name="entrada2" localSheetId="2">#REF!</definedName>
    <definedName name="entrada2">#REF!</definedName>
    <definedName name="ESC" localSheetId="2">#REF!</definedName>
    <definedName name="ESC">#REF!</definedName>
    <definedName name="ESC_EMISS3_S" localSheetId="2">#REF!</definedName>
    <definedName name="ESC_EMISS3_S">#REF!</definedName>
    <definedName name="Escavação" localSheetId="2">#REF!</definedName>
    <definedName name="Escavação">#REF!</definedName>
    <definedName name="escavmec" localSheetId="2">#REF!</definedName>
    <definedName name="escavmec">#REF!</definedName>
    <definedName name="ESCORAMENTO" localSheetId="2">#REF!</definedName>
    <definedName name="ESCORAMENTO">#REF!</definedName>
    <definedName name="ESGOT_EMISS3_S" localSheetId="2">#REF!</definedName>
    <definedName name="ESGOT_EMISS3_S">#REF!</definedName>
    <definedName name="ESGOTAMENTO" localSheetId="2">#REF!</definedName>
    <definedName name="ESGOTAMENTO">#REF!</definedName>
    <definedName name="Esquadrias" localSheetId="2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2">#REF!</definedName>
    <definedName name="EXER">#REF!</definedName>
    <definedName name="EXPU" localSheetId="2">#REF!</definedName>
    <definedName name="EXPU">#REF!</definedName>
    <definedName name="EXT" localSheetId="2">#REF!</definedName>
    <definedName name="EXT">#REF!</definedName>
    <definedName name="EXTA" localSheetId="2">#REF!</definedName>
    <definedName name="EXTA">#REF!</definedName>
    <definedName name="EXTENSÃO1" localSheetId="2">#REF!</definedName>
    <definedName name="EXTENSÃO1">#REF!</definedName>
    <definedName name="F_01_120" localSheetId="2">#REF!</definedName>
    <definedName name="F_01_120">#REF!</definedName>
    <definedName name="F_01_150" localSheetId="2">#REF!</definedName>
    <definedName name="F_01_150">#REF!</definedName>
    <definedName name="F_01_180" localSheetId="2">#REF!</definedName>
    <definedName name="F_01_180">#REF!</definedName>
    <definedName name="F_01_210" localSheetId="2">#REF!</definedName>
    <definedName name="F_01_210">#REF!</definedName>
    <definedName name="F_01_240" localSheetId="2">#REF!</definedName>
    <definedName name="F_01_240">#REF!</definedName>
    <definedName name="F_01_270" localSheetId="2">#REF!</definedName>
    <definedName name="F_01_270">#REF!</definedName>
    <definedName name="F_01_30" localSheetId="2">#REF!</definedName>
    <definedName name="F_01_30">#REF!</definedName>
    <definedName name="F_01_300" localSheetId="2">#REF!</definedName>
    <definedName name="F_01_300">#REF!</definedName>
    <definedName name="F_01_330" localSheetId="2">#REF!</definedName>
    <definedName name="F_01_330">#REF!</definedName>
    <definedName name="F_01_360" localSheetId="2">#REF!</definedName>
    <definedName name="F_01_360">#REF!</definedName>
    <definedName name="F_01_390" localSheetId="2">#REF!</definedName>
    <definedName name="F_01_390">#REF!</definedName>
    <definedName name="F_01_420" localSheetId="2">#REF!</definedName>
    <definedName name="F_01_420">#REF!</definedName>
    <definedName name="F_01_450" localSheetId="2">#REF!</definedName>
    <definedName name="F_01_450">#REF!</definedName>
    <definedName name="F_01_480" localSheetId="2">#REF!</definedName>
    <definedName name="F_01_480">#REF!</definedName>
    <definedName name="F_01_510" localSheetId="2">#REF!</definedName>
    <definedName name="F_01_510">#REF!</definedName>
    <definedName name="F_01_540" localSheetId="2">#REF!</definedName>
    <definedName name="F_01_540">#REF!</definedName>
    <definedName name="F_01_570" localSheetId="2">#REF!</definedName>
    <definedName name="F_01_570">#REF!</definedName>
    <definedName name="F_01_60" localSheetId="2">#REF!</definedName>
    <definedName name="F_01_60">#REF!</definedName>
    <definedName name="F_01_600" localSheetId="2">#REF!</definedName>
    <definedName name="F_01_600">#REF!</definedName>
    <definedName name="F_01_630" localSheetId="2">#REF!</definedName>
    <definedName name="F_01_630">#REF!</definedName>
    <definedName name="F_01_660" localSheetId="2">#REF!</definedName>
    <definedName name="F_01_660">#REF!</definedName>
    <definedName name="F_01_690" localSheetId="2">#REF!</definedName>
    <definedName name="F_01_690">#REF!</definedName>
    <definedName name="F_01_720" localSheetId="2">#REF!</definedName>
    <definedName name="F_01_720">#REF!</definedName>
    <definedName name="F_01_90" localSheetId="2">#REF!</definedName>
    <definedName name="F_01_90">#REF!</definedName>
    <definedName name="F_02_120" localSheetId="2">#REF!</definedName>
    <definedName name="F_02_120">#REF!</definedName>
    <definedName name="F_02_150" localSheetId="2">#REF!</definedName>
    <definedName name="F_02_150">#REF!</definedName>
    <definedName name="F_02_180" localSheetId="2">#REF!</definedName>
    <definedName name="F_02_180">#REF!</definedName>
    <definedName name="F_02_210" localSheetId="2">#REF!</definedName>
    <definedName name="F_02_210">#REF!</definedName>
    <definedName name="F_02_240" localSheetId="2">#REF!</definedName>
    <definedName name="F_02_240">#REF!</definedName>
    <definedName name="F_02_270" localSheetId="2">#REF!</definedName>
    <definedName name="F_02_270">#REF!</definedName>
    <definedName name="F_02_30" localSheetId="2">#REF!</definedName>
    <definedName name="F_02_30">#REF!</definedName>
    <definedName name="F_02_300" localSheetId="2">#REF!</definedName>
    <definedName name="F_02_300">#REF!</definedName>
    <definedName name="F_02_330" localSheetId="2">#REF!</definedName>
    <definedName name="F_02_330">#REF!</definedName>
    <definedName name="F_02_360" localSheetId="2">#REF!</definedName>
    <definedName name="F_02_360">#REF!</definedName>
    <definedName name="F_02_390" localSheetId="2">#REF!</definedName>
    <definedName name="F_02_390">#REF!</definedName>
    <definedName name="F_02_420" localSheetId="2">#REF!</definedName>
    <definedName name="F_02_420">#REF!</definedName>
    <definedName name="F_02_450" localSheetId="2">#REF!</definedName>
    <definedName name="F_02_450">#REF!</definedName>
    <definedName name="F_02_480" localSheetId="2">#REF!</definedName>
    <definedName name="F_02_480">#REF!</definedName>
    <definedName name="F_02_510" localSheetId="2">#REF!</definedName>
    <definedName name="F_02_510">#REF!</definedName>
    <definedName name="F_02_540" localSheetId="2">#REF!</definedName>
    <definedName name="F_02_540">#REF!</definedName>
    <definedName name="F_02_570" localSheetId="2">#REF!</definedName>
    <definedName name="F_02_570">#REF!</definedName>
    <definedName name="F_02_60" localSheetId="2">#REF!</definedName>
    <definedName name="F_02_60">#REF!</definedName>
    <definedName name="F_02_600" localSheetId="2">#REF!</definedName>
    <definedName name="F_02_600">#REF!</definedName>
    <definedName name="F_02_630" localSheetId="2">#REF!</definedName>
    <definedName name="F_02_630">#REF!</definedName>
    <definedName name="F_02_660" localSheetId="2">#REF!</definedName>
    <definedName name="F_02_660">#REF!</definedName>
    <definedName name="F_02_690" localSheetId="2">#REF!</definedName>
    <definedName name="F_02_690">#REF!</definedName>
    <definedName name="F_02_720" localSheetId="2">#REF!</definedName>
    <definedName name="F_02_720">#REF!</definedName>
    <definedName name="F_02_90" localSheetId="2">#REF!</definedName>
    <definedName name="F_02_90">#REF!</definedName>
    <definedName name="F_03_120" localSheetId="2">#REF!</definedName>
    <definedName name="F_03_120">#REF!</definedName>
    <definedName name="F_03_150" localSheetId="2">#REF!</definedName>
    <definedName name="F_03_150">#REF!</definedName>
    <definedName name="F_03_180" localSheetId="2">#REF!</definedName>
    <definedName name="F_03_180">#REF!</definedName>
    <definedName name="F_03_210" localSheetId="2">#REF!</definedName>
    <definedName name="F_03_210">#REF!</definedName>
    <definedName name="F_03_240" localSheetId="2">#REF!</definedName>
    <definedName name="F_03_240">#REF!</definedName>
    <definedName name="F_03_270" localSheetId="2">#REF!</definedName>
    <definedName name="F_03_270">#REF!</definedName>
    <definedName name="F_03_30" localSheetId="2">#REF!</definedName>
    <definedName name="F_03_30">#REF!</definedName>
    <definedName name="F_03_300" localSheetId="2">#REF!</definedName>
    <definedName name="F_03_300">#REF!</definedName>
    <definedName name="F_03_330" localSheetId="2">#REF!</definedName>
    <definedName name="F_03_330">#REF!</definedName>
    <definedName name="F_03_360" localSheetId="2">#REF!</definedName>
    <definedName name="F_03_360">#REF!</definedName>
    <definedName name="F_03_390" localSheetId="2">#REF!</definedName>
    <definedName name="F_03_390">#REF!</definedName>
    <definedName name="F_03_420" localSheetId="2">#REF!</definedName>
    <definedName name="F_03_420">#REF!</definedName>
    <definedName name="F_03_450" localSheetId="2">#REF!</definedName>
    <definedName name="F_03_450">#REF!</definedName>
    <definedName name="F_03_480" localSheetId="2">#REF!</definedName>
    <definedName name="F_03_480">#REF!</definedName>
    <definedName name="F_03_510" localSheetId="2">#REF!</definedName>
    <definedName name="F_03_510">#REF!</definedName>
    <definedName name="F_03_540" localSheetId="2">#REF!</definedName>
    <definedName name="F_03_540">#REF!</definedName>
    <definedName name="F_03_570" localSheetId="2">#REF!</definedName>
    <definedName name="F_03_570">#REF!</definedName>
    <definedName name="F_03_60" localSheetId="2">#REF!</definedName>
    <definedName name="F_03_60">#REF!</definedName>
    <definedName name="F_03_600" localSheetId="2">#REF!</definedName>
    <definedName name="F_03_600">#REF!</definedName>
    <definedName name="F_03_630" localSheetId="2">#REF!</definedName>
    <definedName name="F_03_630">#REF!</definedName>
    <definedName name="F_03_660" localSheetId="2">#REF!</definedName>
    <definedName name="F_03_660">#REF!</definedName>
    <definedName name="F_03_690" localSheetId="2">#REF!</definedName>
    <definedName name="F_03_690">#REF!</definedName>
    <definedName name="F_03_720" localSheetId="2">#REF!</definedName>
    <definedName name="F_03_720">#REF!</definedName>
    <definedName name="F_03_90" localSheetId="2">#REF!</definedName>
    <definedName name="F_03_90">#REF!</definedName>
    <definedName name="F_04_120" localSheetId="2">#REF!</definedName>
    <definedName name="F_04_120">#REF!</definedName>
    <definedName name="F_04_150" localSheetId="2">#REF!</definedName>
    <definedName name="F_04_150">#REF!</definedName>
    <definedName name="F_04_180" localSheetId="2">#REF!</definedName>
    <definedName name="F_04_180">#REF!</definedName>
    <definedName name="F_04_210" localSheetId="2">#REF!</definedName>
    <definedName name="F_04_210">#REF!</definedName>
    <definedName name="F_04_240" localSheetId="2">#REF!</definedName>
    <definedName name="F_04_240">#REF!</definedName>
    <definedName name="F_04_270" localSheetId="2">#REF!</definedName>
    <definedName name="F_04_270">#REF!</definedName>
    <definedName name="F_04_30" localSheetId="2">#REF!</definedName>
    <definedName name="F_04_30">#REF!</definedName>
    <definedName name="F_04_300" localSheetId="2">#REF!</definedName>
    <definedName name="F_04_300">#REF!</definedName>
    <definedName name="F_04_330" localSheetId="2">#REF!</definedName>
    <definedName name="F_04_330">#REF!</definedName>
    <definedName name="F_04_360" localSheetId="2">#REF!</definedName>
    <definedName name="F_04_360">#REF!</definedName>
    <definedName name="F_04_390" localSheetId="2">#REF!</definedName>
    <definedName name="F_04_390">#REF!</definedName>
    <definedName name="F_04_420" localSheetId="2">#REF!</definedName>
    <definedName name="F_04_420">#REF!</definedName>
    <definedName name="F_04_450" localSheetId="2">#REF!</definedName>
    <definedName name="F_04_450">#REF!</definedName>
    <definedName name="F_04_480" localSheetId="2">#REF!</definedName>
    <definedName name="F_04_480">#REF!</definedName>
    <definedName name="F_04_510" localSheetId="2">#REF!</definedName>
    <definedName name="F_04_510">#REF!</definedName>
    <definedName name="F_04_540" localSheetId="2">#REF!</definedName>
    <definedName name="F_04_540">#REF!</definedName>
    <definedName name="F_04_570" localSheetId="2">#REF!</definedName>
    <definedName name="F_04_570">#REF!</definedName>
    <definedName name="F_04_60" localSheetId="2">#REF!</definedName>
    <definedName name="F_04_60">#REF!</definedName>
    <definedName name="F_04_600" localSheetId="2">#REF!</definedName>
    <definedName name="F_04_600">#REF!</definedName>
    <definedName name="F_04_630" localSheetId="2">#REF!</definedName>
    <definedName name="F_04_630">#REF!</definedName>
    <definedName name="F_04_660" localSheetId="2">#REF!</definedName>
    <definedName name="F_04_660">#REF!</definedName>
    <definedName name="F_04_690" localSheetId="2">#REF!</definedName>
    <definedName name="F_04_690">#REF!</definedName>
    <definedName name="F_04_720" localSheetId="2">#REF!</definedName>
    <definedName name="F_04_720">#REF!</definedName>
    <definedName name="F_04_90" localSheetId="2">#REF!</definedName>
    <definedName name="F_04_90">#REF!</definedName>
    <definedName name="F_05_120" localSheetId="2">#REF!</definedName>
    <definedName name="F_05_120">#REF!</definedName>
    <definedName name="F_05_150" localSheetId="2">#REF!</definedName>
    <definedName name="F_05_150">#REF!</definedName>
    <definedName name="F_05_180" localSheetId="2">#REF!</definedName>
    <definedName name="F_05_180">#REF!</definedName>
    <definedName name="F_05_210" localSheetId="2">#REF!</definedName>
    <definedName name="F_05_210">#REF!</definedName>
    <definedName name="F_05_240" localSheetId="2">#REF!</definedName>
    <definedName name="F_05_240">#REF!</definedName>
    <definedName name="F_05_270" localSheetId="2">#REF!</definedName>
    <definedName name="F_05_270">#REF!</definedName>
    <definedName name="F_05_30" localSheetId="2">#REF!</definedName>
    <definedName name="F_05_30">#REF!</definedName>
    <definedName name="F_05_300" localSheetId="2">#REF!</definedName>
    <definedName name="F_05_300">#REF!</definedName>
    <definedName name="F_05_330" localSheetId="2">#REF!</definedName>
    <definedName name="F_05_330">#REF!</definedName>
    <definedName name="F_05_360" localSheetId="2">#REF!</definedName>
    <definedName name="F_05_360">#REF!</definedName>
    <definedName name="F_05_390" localSheetId="2">#REF!</definedName>
    <definedName name="F_05_390">#REF!</definedName>
    <definedName name="F_05_420" localSheetId="2">#REF!</definedName>
    <definedName name="F_05_420">#REF!</definedName>
    <definedName name="F_05_450" localSheetId="2">#REF!</definedName>
    <definedName name="F_05_450">#REF!</definedName>
    <definedName name="F_05_480" localSheetId="2">#REF!</definedName>
    <definedName name="F_05_480">#REF!</definedName>
    <definedName name="F_05_510" localSheetId="2">#REF!</definedName>
    <definedName name="F_05_510">#REF!</definedName>
    <definedName name="F_05_540" localSheetId="2">#REF!</definedName>
    <definedName name="F_05_540">#REF!</definedName>
    <definedName name="F_05_570" localSheetId="2">#REF!</definedName>
    <definedName name="F_05_570">#REF!</definedName>
    <definedName name="F_05_60" localSheetId="2">#REF!</definedName>
    <definedName name="F_05_60">#REF!</definedName>
    <definedName name="F_05_600" localSheetId="2">#REF!</definedName>
    <definedName name="F_05_600">#REF!</definedName>
    <definedName name="F_05_630" localSheetId="2">#REF!</definedName>
    <definedName name="F_05_630">#REF!</definedName>
    <definedName name="F_05_660" localSheetId="2">#REF!</definedName>
    <definedName name="F_05_660">#REF!</definedName>
    <definedName name="F_05_690" localSheetId="2">#REF!</definedName>
    <definedName name="F_05_690">#REF!</definedName>
    <definedName name="F_05_720" localSheetId="2">#REF!</definedName>
    <definedName name="F_05_720">#REF!</definedName>
    <definedName name="F_05_90" localSheetId="2">#REF!</definedName>
    <definedName name="F_05_90">#REF!</definedName>
    <definedName name="F_06_120" localSheetId="2">#REF!</definedName>
    <definedName name="F_06_120">#REF!</definedName>
    <definedName name="F_06_150" localSheetId="2">#REF!</definedName>
    <definedName name="F_06_150">#REF!</definedName>
    <definedName name="F_06_180" localSheetId="2">#REF!</definedName>
    <definedName name="F_06_180">#REF!</definedName>
    <definedName name="F_06_210" localSheetId="2">#REF!</definedName>
    <definedName name="F_06_210">#REF!</definedName>
    <definedName name="F_06_240" localSheetId="2">#REF!</definedName>
    <definedName name="F_06_240">#REF!</definedName>
    <definedName name="F_06_270" localSheetId="2">#REF!</definedName>
    <definedName name="F_06_270">#REF!</definedName>
    <definedName name="F_06_30" localSheetId="2">#REF!</definedName>
    <definedName name="F_06_30">#REF!</definedName>
    <definedName name="F_06_300" localSheetId="2">#REF!</definedName>
    <definedName name="F_06_300">#REF!</definedName>
    <definedName name="F_06_330" localSheetId="2">#REF!</definedName>
    <definedName name="F_06_330">#REF!</definedName>
    <definedName name="F_06_360" localSheetId="2">#REF!</definedName>
    <definedName name="F_06_360">#REF!</definedName>
    <definedName name="F_06_390" localSheetId="2">#REF!</definedName>
    <definedName name="F_06_390">#REF!</definedName>
    <definedName name="F_06_420" localSheetId="2">#REF!</definedName>
    <definedName name="F_06_420">#REF!</definedName>
    <definedName name="F_06_450" localSheetId="2">#REF!</definedName>
    <definedName name="F_06_450">#REF!</definedName>
    <definedName name="F_06_480" localSheetId="2">#REF!</definedName>
    <definedName name="F_06_480">#REF!</definedName>
    <definedName name="F_06_510" localSheetId="2">#REF!</definedName>
    <definedName name="F_06_510">#REF!</definedName>
    <definedName name="F_06_540" localSheetId="2">#REF!</definedName>
    <definedName name="F_06_540">#REF!</definedName>
    <definedName name="F_06_570" localSheetId="2">#REF!</definedName>
    <definedName name="F_06_570">#REF!</definedName>
    <definedName name="F_06_60" localSheetId="2">#REF!</definedName>
    <definedName name="F_06_60">#REF!</definedName>
    <definedName name="F_06_600" localSheetId="2">#REF!</definedName>
    <definedName name="F_06_600">#REF!</definedName>
    <definedName name="F_06_630" localSheetId="2">#REF!</definedName>
    <definedName name="F_06_630">#REF!</definedName>
    <definedName name="F_06_660" localSheetId="2">#REF!</definedName>
    <definedName name="F_06_660">#REF!</definedName>
    <definedName name="F_06_690" localSheetId="2">#REF!</definedName>
    <definedName name="F_06_690">#REF!</definedName>
    <definedName name="F_06_720" localSheetId="2">#REF!</definedName>
    <definedName name="F_06_720">#REF!</definedName>
    <definedName name="F_06_90" localSheetId="2">#REF!</definedName>
    <definedName name="F_06_90">#REF!</definedName>
    <definedName name="F_07_120" localSheetId="2">#REF!</definedName>
    <definedName name="F_07_120">#REF!</definedName>
    <definedName name="F_07_150" localSheetId="2">#REF!</definedName>
    <definedName name="F_07_150">#REF!</definedName>
    <definedName name="F_07_180" localSheetId="2">#REF!</definedName>
    <definedName name="F_07_180">#REF!</definedName>
    <definedName name="F_07_210" localSheetId="2">#REF!</definedName>
    <definedName name="F_07_210">#REF!</definedName>
    <definedName name="F_07_240" localSheetId="2">#REF!</definedName>
    <definedName name="F_07_240">#REF!</definedName>
    <definedName name="F_07_270" localSheetId="2">#REF!</definedName>
    <definedName name="F_07_270">#REF!</definedName>
    <definedName name="F_07_30" localSheetId="2">#REF!</definedName>
    <definedName name="F_07_30">#REF!</definedName>
    <definedName name="F_07_300" localSheetId="2">#REF!</definedName>
    <definedName name="F_07_300">#REF!</definedName>
    <definedName name="F_07_330" localSheetId="2">#REF!</definedName>
    <definedName name="F_07_330">#REF!</definedName>
    <definedName name="F_07_360" localSheetId="2">#REF!</definedName>
    <definedName name="F_07_360">#REF!</definedName>
    <definedName name="F_07_390" localSheetId="2">#REF!</definedName>
    <definedName name="F_07_390">#REF!</definedName>
    <definedName name="F_07_420" localSheetId="2">#REF!</definedName>
    <definedName name="F_07_420">#REF!</definedName>
    <definedName name="F_07_450" localSheetId="2">#REF!</definedName>
    <definedName name="F_07_450">#REF!</definedName>
    <definedName name="F_07_480" localSheetId="2">#REF!</definedName>
    <definedName name="F_07_480">#REF!</definedName>
    <definedName name="F_07_510" localSheetId="2">#REF!</definedName>
    <definedName name="F_07_510">#REF!</definedName>
    <definedName name="F_07_540" localSheetId="2">#REF!</definedName>
    <definedName name="F_07_540">#REF!</definedName>
    <definedName name="F_07_570" localSheetId="2">#REF!</definedName>
    <definedName name="F_07_570">#REF!</definedName>
    <definedName name="F_07_60" localSheetId="2">#REF!</definedName>
    <definedName name="F_07_60">#REF!</definedName>
    <definedName name="F_07_600" localSheetId="2">#REF!</definedName>
    <definedName name="F_07_600">#REF!</definedName>
    <definedName name="F_07_630" localSheetId="2">#REF!</definedName>
    <definedName name="F_07_630">#REF!</definedName>
    <definedName name="F_07_660" localSheetId="2">#REF!</definedName>
    <definedName name="F_07_660">#REF!</definedName>
    <definedName name="F_07_690" localSheetId="2">#REF!</definedName>
    <definedName name="F_07_690">#REF!</definedName>
    <definedName name="F_07_720" localSheetId="2">#REF!</definedName>
    <definedName name="F_07_720">#REF!</definedName>
    <definedName name="F_07_90" localSheetId="2">#REF!</definedName>
    <definedName name="F_07_90">#REF!</definedName>
    <definedName name="F_08_120" localSheetId="2">#REF!</definedName>
    <definedName name="F_08_120">#REF!</definedName>
    <definedName name="F_08_150" localSheetId="2">#REF!</definedName>
    <definedName name="F_08_150">#REF!</definedName>
    <definedName name="F_08_180" localSheetId="2">#REF!</definedName>
    <definedName name="F_08_180">#REF!</definedName>
    <definedName name="F_08_210" localSheetId="2">#REF!</definedName>
    <definedName name="F_08_210">#REF!</definedName>
    <definedName name="F_08_240" localSheetId="2">#REF!</definedName>
    <definedName name="F_08_240">#REF!</definedName>
    <definedName name="F_08_270" localSheetId="2">#REF!</definedName>
    <definedName name="F_08_270">#REF!</definedName>
    <definedName name="F_08_30" localSheetId="2">#REF!</definedName>
    <definedName name="F_08_30">#REF!</definedName>
    <definedName name="F_08_300" localSheetId="2">#REF!</definedName>
    <definedName name="F_08_300">#REF!</definedName>
    <definedName name="F_08_330" localSheetId="2">#REF!</definedName>
    <definedName name="F_08_330">#REF!</definedName>
    <definedName name="F_08_360" localSheetId="2">#REF!</definedName>
    <definedName name="F_08_360">#REF!</definedName>
    <definedName name="F_08_390" localSheetId="2">#REF!</definedName>
    <definedName name="F_08_390">#REF!</definedName>
    <definedName name="F_08_420" localSheetId="2">#REF!</definedName>
    <definedName name="F_08_420">#REF!</definedName>
    <definedName name="F_08_450" localSheetId="2">#REF!</definedName>
    <definedName name="F_08_450">#REF!</definedName>
    <definedName name="F_08_480" localSheetId="2">#REF!</definedName>
    <definedName name="F_08_480">#REF!</definedName>
    <definedName name="F_08_510" localSheetId="2">#REF!</definedName>
    <definedName name="F_08_510">#REF!</definedName>
    <definedName name="F_08_540" localSheetId="2">#REF!</definedName>
    <definedName name="F_08_540">#REF!</definedName>
    <definedName name="F_08_570" localSheetId="2">#REF!</definedName>
    <definedName name="F_08_570">#REF!</definedName>
    <definedName name="F_08_60" localSheetId="2">#REF!</definedName>
    <definedName name="F_08_60">#REF!</definedName>
    <definedName name="F_08_600" localSheetId="2">#REF!</definedName>
    <definedName name="F_08_600">#REF!</definedName>
    <definedName name="F_08_630" localSheetId="2">#REF!</definedName>
    <definedName name="F_08_630">#REF!</definedName>
    <definedName name="F_08_660" localSheetId="2">#REF!</definedName>
    <definedName name="F_08_660">#REF!</definedName>
    <definedName name="F_08_690" localSheetId="2">#REF!</definedName>
    <definedName name="F_08_690">#REF!</definedName>
    <definedName name="F_08_720" localSheetId="2">#REF!</definedName>
    <definedName name="F_08_720">#REF!</definedName>
    <definedName name="F_08_90" localSheetId="2">#REF!</definedName>
    <definedName name="F_08_90">#REF!</definedName>
    <definedName name="F_09_120" localSheetId="2">#REF!</definedName>
    <definedName name="F_09_120">#REF!</definedName>
    <definedName name="F_09_150" localSheetId="2">#REF!</definedName>
    <definedName name="F_09_150">#REF!</definedName>
    <definedName name="F_09_180" localSheetId="2">#REF!</definedName>
    <definedName name="F_09_180">#REF!</definedName>
    <definedName name="F_09_210" localSheetId="2">#REF!</definedName>
    <definedName name="F_09_210">#REF!</definedName>
    <definedName name="F_09_240" localSheetId="2">#REF!</definedName>
    <definedName name="F_09_240">#REF!</definedName>
    <definedName name="F_09_270" localSheetId="2">#REF!</definedName>
    <definedName name="F_09_270">#REF!</definedName>
    <definedName name="F_09_30" localSheetId="2">#REF!</definedName>
    <definedName name="F_09_30">#REF!</definedName>
    <definedName name="F_09_300" localSheetId="2">#REF!</definedName>
    <definedName name="F_09_300">#REF!</definedName>
    <definedName name="F_09_330" localSheetId="2">#REF!</definedName>
    <definedName name="F_09_330">#REF!</definedName>
    <definedName name="F_09_360" localSheetId="2">#REF!</definedName>
    <definedName name="F_09_360">#REF!</definedName>
    <definedName name="F_09_390" localSheetId="2">#REF!</definedName>
    <definedName name="F_09_390">#REF!</definedName>
    <definedName name="F_09_420" localSheetId="2">#REF!</definedName>
    <definedName name="F_09_420">#REF!</definedName>
    <definedName name="F_09_450" localSheetId="2">#REF!</definedName>
    <definedName name="F_09_450">#REF!</definedName>
    <definedName name="F_09_480" localSheetId="2">#REF!</definedName>
    <definedName name="F_09_480">#REF!</definedName>
    <definedName name="F_09_510" localSheetId="2">#REF!</definedName>
    <definedName name="F_09_510">#REF!</definedName>
    <definedName name="F_09_540" localSheetId="2">#REF!</definedName>
    <definedName name="F_09_540">#REF!</definedName>
    <definedName name="F_09_570" localSheetId="2">#REF!</definedName>
    <definedName name="F_09_570">#REF!</definedName>
    <definedName name="F_09_60" localSheetId="2">#REF!</definedName>
    <definedName name="F_09_60">#REF!</definedName>
    <definedName name="F_09_600" localSheetId="2">#REF!</definedName>
    <definedName name="F_09_600">#REF!</definedName>
    <definedName name="F_09_630" localSheetId="2">#REF!</definedName>
    <definedName name="F_09_630">#REF!</definedName>
    <definedName name="F_09_660" localSheetId="2">#REF!</definedName>
    <definedName name="F_09_660">#REF!</definedName>
    <definedName name="F_09_690" localSheetId="2">#REF!</definedName>
    <definedName name="F_09_690">#REF!</definedName>
    <definedName name="F_09_720" localSheetId="2">#REF!</definedName>
    <definedName name="F_09_720">#REF!</definedName>
    <definedName name="F_09_90" localSheetId="2">#REF!</definedName>
    <definedName name="F_09_90">#REF!</definedName>
    <definedName name="F_10_120" localSheetId="2">#REF!</definedName>
    <definedName name="F_10_120">#REF!</definedName>
    <definedName name="F_10_150" localSheetId="2">#REF!</definedName>
    <definedName name="F_10_150">#REF!</definedName>
    <definedName name="F_10_180" localSheetId="2">#REF!</definedName>
    <definedName name="F_10_180">#REF!</definedName>
    <definedName name="F_10_210" localSheetId="2">#REF!</definedName>
    <definedName name="F_10_210">#REF!</definedName>
    <definedName name="F_10_240" localSheetId="2">#REF!</definedName>
    <definedName name="F_10_240">#REF!</definedName>
    <definedName name="F_10_270" localSheetId="2">#REF!</definedName>
    <definedName name="F_10_270">#REF!</definedName>
    <definedName name="F_10_30" localSheetId="2">#REF!</definedName>
    <definedName name="F_10_30">#REF!</definedName>
    <definedName name="F_10_300" localSheetId="2">#REF!</definedName>
    <definedName name="F_10_300">#REF!</definedName>
    <definedName name="F_10_330" localSheetId="2">#REF!</definedName>
    <definedName name="F_10_330">#REF!</definedName>
    <definedName name="F_10_360" localSheetId="2">#REF!</definedName>
    <definedName name="F_10_360">#REF!</definedName>
    <definedName name="F_10_390" localSheetId="2">#REF!</definedName>
    <definedName name="F_10_390">#REF!</definedName>
    <definedName name="F_10_420" localSheetId="2">#REF!</definedName>
    <definedName name="F_10_420">#REF!</definedName>
    <definedName name="F_10_450" localSheetId="2">#REF!</definedName>
    <definedName name="F_10_450">#REF!</definedName>
    <definedName name="F_10_480" localSheetId="2">#REF!</definedName>
    <definedName name="F_10_480">#REF!</definedName>
    <definedName name="F_10_510" localSheetId="2">#REF!</definedName>
    <definedName name="F_10_510">#REF!</definedName>
    <definedName name="F_10_540" localSheetId="2">#REF!</definedName>
    <definedName name="F_10_540">#REF!</definedName>
    <definedName name="F_10_570" localSheetId="2">#REF!</definedName>
    <definedName name="F_10_570">#REF!</definedName>
    <definedName name="F_10_60" localSheetId="2">#REF!</definedName>
    <definedName name="F_10_60">#REF!</definedName>
    <definedName name="F_10_600" localSheetId="2">#REF!</definedName>
    <definedName name="F_10_600">#REF!</definedName>
    <definedName name="F_10_630" localSheetId="2">#REF!</definedName>
    <definedName name="F_10_630">#REF!</definedName>
    <definedName name="F_10_660" localSheetId="2">#REF!</definedName>
    <definedName name="F_10_660">#REF!</definedName>
    <definedName name="F_10_690" localSheetId="2">#REF!</definedName>
    <definedName name="F_10_690">#REF!</definedName>
    <definedName name="F_10_720" localSheetId="2">#REF!</definedName>
    <definedName name="F_10_720">#REF!</definedName>
    <definedName name="F_10_90" localSheetId="2">#REF!</definedName>
    <definedName name="F_10_90">#REF!</definedName>
    <definedName name="F_11_120" localSheetId="2">#REF!</definedName>
    <definedName name="F_11_120">#REF!</definedName>
    <definedName name="F_11_150" localSheetId="2">#REF!</definedName>
    <definedName name="F_11_150">#REF!</definedName>
    <definedName name="F_11_180" localSheetId="2">#REF!</definedName>
    <definedName name="F_11_180">#REF!</definedName>
    <definedName name="F_11_210" localSheetId="2">#REF!</definedName>
    <definedName name="F_11_210">#REF!</definedName>
    <definedName name="F_11_240" localSheetId="2">#REF!</definedName>
    <definedName name="F_11_240">#REF!</definedName>
    <definedName name="F_11_270" localSheetId="2">#REF!</definedName>
    <definedName name="F_11_270">#REF!</definedName>
    <definedName name="F_11_30" localSheetId="2">#REF!</definedName>
    <definedName name="F_11_30">#REF!</definedName>
    <definedName name="F_11_300" localSheetId="2">#REF!</definedName>
    <definedName name="F_11_300">#REF!</definedName>
    <definedName name="F_11_330" localSheetId="2">#REF!</definedName>
    <definedName name="F_11_330">#REF!</definedName>
    <definedName name="F_11_360" localSheetId="2">#REF!</definedName>
    <definedName name="F_11_360">#REF!</definedName>
    <definedName name="F_11_390" localSheetId="2">#REF!</definedName>
    <definedName name="F_11_390">#REF!</definedName>
    <definedName name="F_11_420" localSheetId="2">#REF!</definedName>
    <definedName name="F_11_420">#REF!</definedName>
    <definedName name="F_11_450" localSheetId="2">#REF!</definedName>
    <definedName name="F_11_450">#REF!</definedName>
    <definedName name="F_11_480" localSheetId="2">#REF!</definedName>
    <definedName name="F_11_480">#REF!</definedName>
    <definedName name="F_11_510" localSheetId="2">#REF!</definedName>
    <definedName name="F_11_510">#REF!</definedName>
    <definedName name="F_11_540" localSheetId="2">#REF!</definedName>
    <definedName name="F_11_540">#REF!</definedName>
    <definedName name="F_11_570" localSheetId="2">#REF!</definedName>
    <definedName name="F_11_570">#REF!</definedName>
    <definedName name="F_11_60" localSheetId="2">#REF!</definedName>
    <definedName name="F_11_60">#REF!</definedName>
    <definedName name="F_11_600" localSheetId="2">#REF!</definedName>
    <definedName name="F_11_600">#REF!</definedName>
    <definedName name="F_11_630" localSheetId="2">#REF!</definedName>
    <definedName name="F_11_630">#REF!</definedName>
    <definedName name="F_11_660" localSheetId="2">#REF!</definedName>
    <definedName name="F_11_660">#REF!</definedName>
    <definedName name="F_11_690" localSheetId="2">#REF!</definedName>
    <definedName name="F_11_690">#REF!</definedName>
    <definedName name="F_11_720" localSheetId="2">#REF!</definedName>
    <definedName name="F_11_720">#REF!</definedName>
    <definedName name="F_11_90" localSheetId="2">#REF!</definedName>
    <definedName name="F_11_90">#REF!</definedName>
    <definedName name="F_12_120" localSheetId="2">#REF!</definedName>
    <definedName name="F_12_120">#REF!</definedName>
    <definedName name="F_12_150" localSheetId="2">#REF!</definedName>
    <definedName name="F_12_150">#REF!</definedName>
    <definedName name="F_12_180" localSheetId="2">#REF!</definedName>
    <definedName name="F_12_180">#REF!</definedName>
    <definedName name="F_12_210" localSheetId="2">#REF!</definedName>
    <definedName name="F_12_210">#REF!</definedName>
    <definedName name="F_12_240" localSheetId="2">#REF!</definedName>
    <definedName name="F_12_240">#REF!</definedName>
    <definedName name="F_12_270" localSheetId="2">#REF!</definedName>
    <definedName name="F_12_270">#REF!</definedName>
    <definedName name="F_12_30" localSheetId="2">#REF!</definedName>
    <definedName name="F_12_30">#REF!</definedName>
    <definedName name="F_12_300" localSheetId="2">#REF!</definedName>
    <definedName name="F_12_300">#REF!</definedName>
    <definedName name="F_12_330" localSheetId="2">#REF!</definedName>
    <definedName name="F_12_330">#REF!</definedName>
    <definedName name="F_12_360" localSheetId="2">#REF!</definedName>
    <definedName name="F_12_360">#REF!</definedName>
    <definedName name="F_12_390" localSheetId="2">#REF!</definedName>
    <definedName name="F_12_390">#REF!</definedName>
    <definedName name="F_12_420" localSheetId="2">#REF!</definedName>
    <definedName name="F_12_420">#REF!</definedName>
    <definedName name="F_12_450" localSheetId="2">#REF!</definedName>
    <definedName name="F_12_450">#REF!</definedName>
    <definedName name="F_12_480" localSheetId="2">#REF!</definedName>
    <definedName name="F_12_480">#REF!</definedName>
    <definedName name="F_12_510" localSheetId="2">#REF!</definedName>
    <definedName name="F_12_510">#REF!</definedName>
    <definedName name="F_12_540" localSheetId="2">#REF!</definedName>
    <definedName name="F_12_540">#REF!</definedName>
    <definedName name="F_12_570" localSheetId="2">#REF!</definedName>
    <definedName name="F_12_570">#REF!</definedName>
    <definedName name="F_12_60" localSheetId="2">#REF!</definedName>
    <definedName name="F_12_60">#REF!</definedName>
    <definedName name="F_12_600" localSheetId="2">#REF!</definedName>
    <definedName name="F_12_600">#REF!</definedName>
    <definedName name="F_12_630" localSheetId="2">#REF!</definedName>
    <definedName name="F_12_630">#REF!</definedName>
    <definedName name="F_12_660" localSheetId="2">#REF!</definedName>
    <definedName name="F_12_660">#REF!</definedName>
    <definedName name="F_12_690" localSheetId="2">#REF!</definedName>
    <definedName name="F_12_690">#REF!</definedName>
    <definedName name="F_12_720" localSheetId="2">#REF!</definedName>
    <definedName name="F_12_720">#REF!</definedName>
    <definedName name="F_12_90" localSheetId="2">#REF!</definedName>
    <definedName name="F_12_90">#REF!</definedName>
    <definedName name="F_13_120" localSheetId="2">#REF!</definedName>
    <definedName name="F_13_120">#REF!</definedName>
    <definedName name="F_13_150" localSheetId="2">#REF!</definedName>
    <definedName name="F_13_150">#REF!</definedName>
    <definedName name="F_13_180" localSheetId="2">#REF!</definedName>
    <definedName name="F_13_180">#REF!</definedName>
    <definedName name="F_13_210" localSheetId="2">#REF!</definedName>
    <definedName name="F_13_210">#REF!</definedName>
    <definedName name="F_13_240" localSheetId="2">#REF!</definedName>
    <definedName name="F_13_240">#REF!</definedName>
    <definedName name="F_13_270" localSheetId="2">#REF!</definedName>
    <definedName name="F_13_270">#REF!</definedName>
    <definedName name="F_13_30" localSheetId="2">#REF!</definedName>
    <definedName name="F_13_30">#REF!</definedName>
    <definedName name="F_13_300" localSheetId="2">#REF!</definedName>
    <definedName name="F_13_300">#REF!</definedName>
    <definedName name="F_13_330" localSheetId="2">#REF!</definedName>
    <definedName name="F_13_330">#REF!</definedName>
    <definedName name="F_13_360" localSheetId="2">#REF!</definedName>
    <definedName name="F_13_360">#REF!</definedName>
    <definedName name="F_13_390" localSheetId="2">#REF!</definedName>
    <definedName name="F_13_390">#REF!</definedName>
    <definedName name="F_13_420" localSheetId="2">#REF!</definedName>
    <definedName name="F_13_420">#REF!</definedName>
    <definedName name="F_13_450" localSheetId="2">#REF!</definedName>
    <definedName name="F_13_450">#REF!</definedName>
    <definedName name="F_13_480" localSheetId="2">#REF!</definedName>
    <definedName name="F_13_480">#REF!</definedName>
    <definedName name="F_13_510" localSheetId="2">#REF!</definedName>
    <definedName name="F_13_510">#REF!</definedName>
    <definedName name="F_13_540" localSheetId="2">#REF!</definedName>
    <definedName name="F_13_540">#REF!</definedName>
    <definedName name="F_13_570" localSheetId="2">#REF!</definedName>
    <definedName name="F_13_570">#REF!</definedName>
    <definedName name="F_13_60" localSheetId="2">#REF!</definedName>
    <definedName name="F_13_60">#REF!</definedName>
    <definedName name="F_13_600" localSheetId="2">#REF!</definedName>
    <definedName name="F_13_600">#REF!</definedName>
    <definedName name="F_13_630" localSheetId="2">#REF!</definedName>
    <definedName name="F_13_630">#REF!</definedName>
    <definedName name="F_13_660" localSheetId="2">#REF!</definedName>
    <definedName name="F_13_660">#REF!</definedName>
    <definedName name="F_13_690" localSheetId="2">#REF!</definedName>
    <definedName name="F_13_690">#REF!</definedName>
    <definedName name="F_13_720" localSheetId="2">#REF!</definedName>
    <definedName name="F_13_720">#REF!</definedName>
    <definedName name="F_13_90" localSheetId="2">#REF!</definedName>
    <definedName name="F_13_90">#REF!</definedName>
    <definedName name="F_14_120" localSheetId="2">#REF!</definedName>
    <definedName name="F_14_120">#REF!</definedName>
    <definedName name="F_14_150" localSheetId="2">#REF!</definedName>
    <definedName name="F_14_150">#REF!</definedName>
    <definedName name="F_14_180" localSheetId="2">#REF!</definedName>
    <definedName name="F_14_180">#REF!</definedName>
    <definedName name="F_14_210" localSheetId="2">#REF!</definedName>
    <definedName name="F_14_210">#REF!</definedName>
    <definedName name="F_14_240" localSheetId="2">#REF!</definedName>
    <definedName name="F_14_240">#REF!</definedName>
    <definedName name="F_14_270" localSheetId="2">#REF!</definedName>
    <definedName name="F_14_270">#REF!</definedName>
    <definedName name="F_14_30" localSheetId="2">#REF!</definedName>
    <definedName name="F_14_30">#REF!</definedName>
    <definedName name="F_14_300" localSheetId="2">#REF!</definedName>
    <definedName name="F_14_300">#REF!</definedName>
    <definedName name="F_14_330" localSheetId="2">#REF!</definedName>
    <definedName name="F_14_330">#REF!</definedName>
    <definedName name="F_14_360" localSheetId="2">#REF!</definedName>
    <definedName name="F_14_360">#REF!</definedName>
    <definedName name="F_14_390" localSheetId="2">#REF!</definedName>
    <definedName name="F_14_390">#REF!</definedName>
    <definedName name="F_14_420" localSheetId="2">#REF!</definedName>
    <definedName name="F_14_420">#REF!</definedName>
    <definedName name="F_14_450" localSheetId="2">#REF!</definedName>
    <definedName name="F_14_450">#REF!</definedName>
    <definedName name="F_14_480" localSheetId="2">#REF!</definedName>
    <definedName name="F_14_480">#REF!</definedName>
    <definedName name="F_14_510" localSheetId="2">#REF!</definedName>
    <definedName name="F_14_510">#REF!</definedName>
    <definedName name="F_14_540" localSheetId="2">#REF!</definedName>
    <definedName name="F_14_540">#REF!</definedName>
    <definedName name="F_14_570" localSheetId="2">#REF!</definedName>
    <definedName name="F_14_570">#REF!</definedName>
    <definedName name="F_14_60" localSheetId="2">#REF!</definedName>
    <definedName name="F_14_60">#REF!</definedName>
    <definedName name="F_14_600" localSheetId="2">#REF!</definedName>
    <definedName name="F_14_600">#REF!</definedName>
    <definedName name="F_14_630" localSheetId="2">#REF!</definedName>
    <definedName name="F_14_630">#REF!</definedName>
    <definedName name="F_14_660" localSheetId="2">#REF!</definedName>
    <definedName name="F_14_660">#REF!</definedName>
    <definedName name="F_14_690" localSheetId="2">#REF!</definedName>
    <definedName name="F_14_690">#REF!</definedName>
    <definedName name="F_14_720" localSheetId="2">#REF!</definedName>
    <definedName name="F_14_720">#REF!</definedName>
    <definedName name="F_14_90" localSheetId="2">#REF!</definedName>
    <definedName name="F_14_90">#REF!</definedName>
    <definedName name="F_15_120" localSheetId="2">#REF!</definedName>
    <definedName name="F_15_120">#REF!</definedName>
    <definedName name="F_15_150" localSheetId="2">#REF!</definedName>
    <definedName name="F_15_150">#REF!</definedName>
    <definedName name="F_15_180" localSheetId="2">#REF!</definedName>
    <definedName name="F_15_180">#REF!</definedName>
    <definedName name="F_15_210" localSheetId="2">#REF!</definedName>
    <definedName name="F_15_210">#REF!</definedName>
    <definedName name="F_15_240" localSheetId="2">#REF!</definedName>
    <definedName name="F_15_240">#REF!</definedName>
    <definedName name="F_15_270" localSheetId="2">#REF!</definedName>
    <definedName name="F_15_270">#REF!</definedName>
    <definedName name="F_15_30" localSheetId="2">#REF!</definedName>
    <definedName name="F_15_30">#REF!</definedName>
    <definedName name="F_15_300" localSheetId="2">#REF!</definedName>
    <definedName name="F_15_300">#REF!</definedName>
    <definedName name="F_15_330" localSheetId="2">#REF!</definedName>
    <definedName name="F_15_330">#REF!</definedName>
    <definedName name="F_15_360" localSheetId="2">#REF!</definedName>
    <definedName name="F_15_360">#REF!</definedName>
    <definedName name="F_15_390" localSheetId="2">#REF!</definedName>
    <definedName name="F_15_390">#REF!</definedName>
    <definedName name="F_15_420" localSheetId="2">#REF!</definedName>
    <definedName name="F_15_420">#REF!</definedName>
    <definedName name="F_15_450" localSheetId="2">#REF!</definedName>
    <definedName name="F_15_450">#REF!</definedName>
    <definedName name="F_15_480" localSheetId="2">#REF!</definedName>
    <definedName name="F_15_480">#REF!</definedName>
    <definedName name="F_15_510" localSheetId="2">#REF!</definedName>
    <definedName name="F_15_510">#REF!</definedName>
    <definedName name="F_15_540" localSheetId="2">#REF!</definedName>
    <definedName name="F_15_540">#REF!</definedName>
    <definedName name="F_15_570" localSheetId="2">#REF!</definedName>
    <definedName name="F_15_570">#REF!</definedName>
    <definedName name="F_15_60" localSheetId="2">#REF!</definedName>
    <definedName name="F_15_60">#REF!</definedName>
    <definedName name="F_15_600" localSheetId="2">#REF!</definedName>
    <definedName name="F_15_600">#REF!</definedName>
    <definedName name="F_15_630" localSheetId="2">#REF!</definedName>
    <definedName name="F_15_630">#REF!</definedName>
    <definedName name="F_15_660" localSheetId="2">#REF!</definedName>
    <definedName name="F_15_660">#REF!</definedName>
    <definedName name="F_15_690" localSheetId="2">#REF!</definedName>
    <definedName name="F_15_690">#REF!</definedName>
    <definedName name="F_15_720" localSheetId="2">#REF!</definedName>
    <definedName name="F_15_720">#REF!</definedName>
    <definedName name="F_15_90" localSheetId="2">#REF!</definedName>
    <definedName name="F_15_90">#REF!</definedName>
    <definedName name="faixa">'[2]RESUMO-DVOP'!$N$123</definedName>
    <definedName name="faixa2">'[2]RESUMO-DVOP'!$N$185</definedName>
    <definedName name="FATOR" localSheetId="2">#REF!</definedName>
    <definedName name="FATOR">#REF!</definedName>
    <definedName name="fator100" localSheetId="2">#REF!</definedName>
    <definedName name="fator100">#REF!</definedName>
    <definedName name="FATOR2" localSheetId="2">#REF!</definedName>
    <definedName name="FATOR2">#REF!</definedName>
    <definedName name="fator50" localSheetId="2">#REF!</definedName>
    <definedName name="fator50">#REF!</definedName>
    <definedName name="FE">'[15]RESUMO-DVOP'!$C$35</definedName>
    <definedName name="Ferro_CA60" localSheetId="2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2">#REF!</definedName>
    <definedName name="Filtro">#REF!</definedName>
    <definedName name="fir" localSheetId="2">#REF!</definedName>
    <definedName name="fir">#REF!</definedName>
    <definedName name="FIRMA" localSheetId="2">#REF!</definedName>
    <definedName name="FIRMA">#REF!</definedName>
    <definedName name="FIRMA1" localSheetId="2">#REF!</definedName>
    <definedName name="FIRMA1">#REF!</definedName>
    <definedName name="FIRMA2" localSheetId="2">#REF!</definedName>
    <definedName name="FIRMA2">#REF!</definedName>
    <definedName name="FIRMA3" localSheetId="2">#REF!</definedName>
    <definedName name="FIRMA3">#REF!</definedName>
    <definedName name="FOG" localSheetId="2">#REF!</definedName>
    <definedName name="FOG">#REF!</definedName>
    <definedName name="FORN_ACESS_EMISS" localSheetId="2">#REF!</definedName>
    <definedName name="FORN_ACESS_EMISS">#REF!</definedName>
    <definedName name="FORN_ACESS_EMISS2_M" localSheetId="2">#REF!</definedName>
    <definedName name="FORN_ACESS_EMISS2_M">#REF!</definedName>
    <definedName name="FORN_ACESS_EMISS3_M" localSheetId="2">#REF!</definedName>
    <definedName name="FORN_ACESS_EMISS3_M">#REF!</definedName>
    <definedName name="FORN_ACESS_REDE_COL" localSheetId="2">#REF!</definedName>
    <definedName name="FORN_ACESS_REDE_COL">#REF!</definedName>
    <definedName name="FORN_ACESSÓRIOS" localSheetId="2">#REF!</definedName>
    <definedName name="FORN_ACESSÓRIOS">#REF!</definedName>
    <definedName name="FORN_CON_EMISS3_M" localSheetId="2">#REF!</definedName>
    <definedName name="FORN_CON_EMISS3_M">#REF!</definedName>
    <definedName name="FORN_CONEX" localSheetId="2">#REF!</definedName>
    <definedName name="FORN_CONEX">#REF!</definedName>
    <definedName name="FORN_CONEX_EMISS" localSheetId="2">#REF!</definedName>
    <definedName name="FORN_CONEX_EMISS">#REF!</definedName>
    <definedName name="FORN_CONEX_PEÇAS" localSheetId="2">#REF!</definedName>
    <definedName name="FORN_CONEX_PEÇAS">#REF!</definedName>
    <definedName name="FORN_PEÇAS_EMISS2_M" localSheetId="2">#REF!</definedName>
    <definedName name="FORN_PEÇAS_EMISS2_M">#REF!</definedName>
    <definedName name="FORN_TUB_EMISS" localSheetId="2">#REF!</definedName>
    <definedName name="FORN_TUB_EMISS">#REF!</definedName>
    <definedName name="FORN_TUB_EMISS2_M" localSheetId="2">#REF!</definedName>
    <definedName name="FORN_TUB_EMISS2_M">#REF!</definedName>
    <definedName name="FORN_TUB_EMISS3_M" localSheetId="2">#REF!</definedName>
    <definedName name="FORN_TUB_EMISS3_M">#REF!</definedName>
    <definedName name="FORN_TUB_REDE_COL" localSheetId="2">#REF!</definedName>
    <definedName name="FORN_TUB_REDE_COL">#REF!</definedName>
    <definedName name="FORN_TUBU" localSheetId="2">#REF!</definedName>
    <definedName name="FORN_TUBU">#REF!</definedName>
    <definedName name="fornecer" localSheetId="2">#REF!</definedName>
    <definedName name="fornecer">#REF!</definedName>
    <definedName name="Fundação" localSheetId="2">#REF!</definedName>
    <definedName name="Fundação">#REF!</definedName>
    <definedName name="fx_horiz" localSheetId="2">#REF!</definedName>
    <definedName name="fx_horiz">#REF!</definedName>
    <definedName name="G_01" localSheetId="2">#REF!</definedName>
    <definedName name="G_01">#REF!</definedName>
    <definedName name="G_02" localSheetId="2">#REF!</definedName>
    <definedName name="G_02">#REF!</definedName>
    <definedName name="G_03" localSheetId="2">#REF!</definedName>
    <definedName name="G_03">#REF!</definedName>
    <definedName name="G_04" localSheetId="2">#REF!</definedName>
    <definedName name="G_04">#REF!</definedName>
    <definedName name="G_05" localSheetId="2">#REF!</definedName>
    <definedName name="G_05">#REF!</definedName>
    <definedName name="G_06" localSheetId="2">#REF!</definedName>
    <definedName name="G_06">#REF!</definedName>
    <definedName name="G_07" localSheetId="2">#REF!</definedName>
    <definedName name="G_07">#REF!</definedName>
    <definedName name="G_08" localSheetId="2">#REF!</definedName>
    <definedName name="G_08">#REF!</definedName>
    <definedName name="G_09" localSheetId="2">#REF!</definedName>
    <definedName name="G_09">#REF!</definedName>
    <definedName name="G_10" localSheetId="2">#REF!</definedName>
    <definedName name="G_10">#REF!</definedName>
    <definedName name="G_11" localSheetId="2">#REF!</definedName>
    <definedName name="G_11">#REF!</definedName>
    <definedName name="G_12" localSheetId="2">#REF!</definedName>
    <definedName name="G_12">#REF!</definedName>
    <definedName name="G_13" localSheetId="2">#REF!</definedName>
    <definedName name="G_13">#REF!</definedName>
    <definedName name="G_14" localSheetId="2">#REF!</definedName>
    <definedName name="G_14">#REF!</definedName>
    <definedName name="G_15" localSheetId="2">#REF!</definedName>
    <definedName name="G_15">#REF!</definedName>
    <definedName name="G_16" localSheetId="2">#REF!</definedName>
    <definedName name="G_16">#REF!</definedName>
    <definedName name="G_17" localSheetId="2">#REF!</definedName>
    <definedName name="G_17">#REF!</definedName>
    <definedName name="G_18" localSheetId="2">#REF!</definedName>
    <definedName name="G_18">#REF!</definedName>
    <definedName name="G_19" localSheetId="2">#REF!</definedName>
    <definedName name="G_19">#REF!</definedName>
    <definedName name="G_20" localSheetId="2">#REF!</definedName>
    <definedName name="G_20">#REF!</definedName>
    <definedName name="G_21" localSheetId="2">#REF!</definedName>
    <definedName name="G_21">#REF!</definedName>
    <definedName name="G_22" localSheetId="2">#REF!</definedName>
    <definedName name="G_22">#REF!</definedName>
    <definedName name="G_23" localSheetId="2">#REF!</definedName>
    <definedName name="G_23">#REF!</definedName>
    <definedName name="G_24" localSheetId="2">#REF!</definedName>
    <definedName name="G_24">#REF!</definedName>
    <definedName name="G_25" localSheetId="2">#REF!</definedName>
    <definedName name="G_25">#REF!</definedName>
    <definedName name="GAS">'[14]INSUMOS BÁSICOS'!$E$66</definedName>
    <definedName name="GASOLINA" localSheetId="2">#REF!</definedName>
    <definedName name="GASOLINA">#REF!</definedName>
    <definedName name="GD" localSheetId="2">'[14]QUADRO 04 - PLANILHAS PREÇOS'!#REF!</definedName>
    <definedName name="GD">'[14]QUADRO 04 - PLANILHAS PREÇOS'!#REF!</definedName>
    <definedName name="geral" localSheetId="2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2">'[14]QUADRO 04 - PLANILHAS PREÇOS'!#REF!</definedName>
    <definedName name="GRAMA">'[14]QUADRO 04 - PLANILHAS PREÇOS'!#REF!</definedName>
    <definedName name="grama_mudas" localSheetId="2">#REF!</definedName>
    <definedName name="grama_mudas">#REF!</definedName>
    <definedName name="_xlnm.Recorder" localSheetId="2">#REF!</definedName>
    <definedName name="_xlnm.Recorder">#REF!</definedName>
    <definedName name="Guias" localSheetId="2">#REF!</definedName>
    <definedName name="Guias">#REF!</definedName>
    <definedName name="ic">'[16]Desmatamento '!$L$10</definedName>
    <definedName name="INDI" localSheetId="2">#REF!</definedName>
    <definedName name="INDI">#REF!</definedName>
    <definedName name="indi_33" localSheetId="2">#REF!</definedName>
    <definedName name="indi_33">#REF!</definedName>
    <definedName name="INDI22" localSheetId="2">#REF!</definedName>
    <definedName name="INDI22">#REF!</definedName>
    <definedName name="indice_2" localSheetId="2">#REF!</definedName>
    <definedName name="indice_2">#REF!</definedName>
    <definedName name="INDICEI1" localSheetId="2">#REF!</definedName>
    <definedName name="INDICEI1">#REF!</definedName>
    <definedName name="inic" localSheetId="2">#REF!</definedName>
    <definedName name="inic">#REF!</definedName>
    <definedName name="Inst_elétricas" localSheetId="2">#REF!</definedName>
    <definedName name="Inst_elétricas">#REF!</definedName>
    <definedName name="Inst_hidráulicas" localSheetId="2">#REF!</definedName>
    <definedName name="Inst_hidráulicas">#REF!</definedName>
    <definedName name="INST_PROVISÓRIAS" localSheetId="2">#REF!</definedName>
    <definedName name="INST_PROVISÓRIAS">#REF!</definedName>
    <definedName name="Inst_sanitárias" localSheetId="2">#REF!</definedName>
    <definedName name="Inst_sanitárias">#REF!</definedName>
    <definedName name="iv">BDI!$CT$48</definedName>
    <definedName name="JAZ" localSheetId="2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2">#REF!</definedName>
    <definedName name="kdren">#REF!</definedName>
    <definedName name="kdrena" localSheetId="2">#REF!</definedName>
    <definedName name="kdrena">#REF!</definedName>
    <definedName name="Km" localSheetId="2">#REF!</definedName>
    <definedName name="Km">#REF!</definedName>
    <definedName name="koae" localSheetId="2">#REF!</definedName>
    <definedName name="koae">#REF!</definedName>
    <definedName name="kpavi" localSheetId="2">#REF!</definedName>
    <definedName name="kpavi">#REF!</definedName>
    <definedName name="KSIN" localSheetId="2">#REF!</definedName>
    <definedName name="KSIN">#REF!</definedName>
    <definedName name="ksinal" localSheetId="2">'[17]Indice de Reajuste'!#REF!</definedName>
    <definedName name="ksinal">'[17]Indice de Reajuste'!#REF!</definedName>
    <definedName name="kterra" localSheetId="2">#REF!</definedName>
    <definedName name="kterra">#REF!</definedName>
    <definedName name="LASTRO_CONCRETO" localSheetId="2">#REF!</definedName>
    <definedName name="LASTRO_CONCRETO">#REF!</definedName>
    <definedName name="LASTRO_EMISS3_S" localSheetId="2">#REF!</definedName>
    <definedName name="LASTRO_EMISS3_S">#REF!</definedName>
    <definedName name="LIG_PRED_SERV" localSheetId="2">#REF!</definedName>
    <definedName name="LIG_PRED_SERV">#REF!</definedName>
    <definedName name="LIG_PREDIAIS_MAT" localSheetId="2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2">#REF!</definedName>
    <definedName name="LIGAÇÕES">#REF!</definedName>
    <definedName name="loc" localSheetId="2">#REF!</definedName>
    <definedName name="loc">#REF!</definedName>
    <definedName name="LOC_EMISS3" localSheetId="2">#REF!</definedName>
    <definedName name="LOC_EMISS3">#REF!</definedName>
    <definedName name="LOCAÇÃO" localSheetId="2">#REF!</definedName>
    <definedName name="LOCAÇÃO">#REF!</definedName>
    <definedName name="LOCAÇÃO_EMISS" localSheetId="2">#REF!</definedName>
    <definedName name="LOCAÇÃO_EMISS">#REF!</definedName>
    <definedName name="LOCAÇÃO_EMISS2" localSheetId="2">#REF!</definedName>
    <definedName name="LOCAÇÃO_EMISS2">#REF!</definedName>
    <definedName name="local" localSheetId="2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2">#REF!</definedName>
    <definedName name="LOTA">#REF!</definedName>
    <definedName name="LOTE" localSheetId="2">#REF!</definedName>
    <definedName name="LOTE">#REF!</definedName>
    <definedName name="LOTE1" localSheetId="2">#REF!</definedName>
    <definedName name="LOTE1">#REF!</definedName>
    <definedName name="Louças_acessórios" localSheetId="2">#REF!</definedName>
    <definedName name="Louças_acessórios">#REF!</definedName>
    <definedName name="LS" localSheetId="2">#REF!</definedName>
    <definedName name="LS">#REF!</definedName>
    <definedName name="luis" localSheetId="2">#REF!</definedName>
    <definedName name="luis">#REF!</definedName>
    <definedName name="MAPA" localSheetId="2">#REF!</definedName>
    <definedName name="MAPA">#REF!</definedName>
    <definedName name="maria">'[2]RESUMO-DVOP'!$I$12</definedName>
    <definedName name="Material_britado" localSheetId="2">#REF!</definedName>
    <definedName name="Material_britado">#REF!</definedName>
    <definedName name="mbc" localSheetId="2">#REF!</definedName>
    <definedName name="mbc">#REF!</definedName>
    <definedName name="MCIDADES" localSheetId="2">#REF!</definedName>
    <definedName name="MCIDADES">#REF!</definedName>
    <definedName name="MDA" localSheetId="2">#REF!</definedName>
    <definedName name="MDA">#REF!</definedName>
    <definedName name="MDS" localSheetId="2">#REF!</definedName>
    <definedName name="MDS">#REF!</definedName>
    <definedName name="ME" localSheetId="2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2">#REF!</definedName>
    <definedName name="MEIO_FIO">#REF!</definedName>
    <definedName name="meiofio" localSheetId="2">#REF!</definedName>
    <definedName name="meiofio">#REF!</definedName>
    <definedName name="Mem">'[4]Mat Asf'!$C$37</definedName>
    <definedName name="MMA" localSheetId="2">#REF!</definedName>
    <definedName name="MMA">#REF!</definedName>
    <definedName name="mo_base" localSheetId="2">#REF!</definedName>
    <definedName name="mo_base">#REF!</definedName>
    <definedName name="mo_sub_base" localSheetId="2">#REF!</definedName>
    <definedName name="mo_sub_base">#REF!</definedName>
    <definedName name="mosubb" localSheetId="2">#REF!</definedName>
    <definedName name="mosubb">#REF!</definedName>
    <definedName name="mosubl" localSheetId="2">#REF!</definedName>
    <definedName name="mosubl">#REF!</definedName>
    <definedName name="MOV_TERR_EMISS3_S" localSheetId="2">#REF!</definedName>
    <definedName name="MOV_TERR_EMISS3_S">#REF!</definedName>
    <definedName name="MOV_TERRA" localSheetId="2">#REF!</definedName>
    <definedName name="MOV_TERRA">#REF!</definedName>
    <definedName name="MOV_TERRA_EMISS" localSheetId="2">#REF!</definedName>
    <definedName name="MOV_TERRA_EMISS">#REF!</definedName>
    <definedName name="MOV_TERRA_EMISS2" localSheetId="2">#REF!</definedName>
    <definedName name="MOV_TERRA_EMISS2">#REF!</definedName>
    <definedName name="MS" localSheetId="2">#REF!</definedName>
    <definedName name="MS">#REF!</definedName>
    <definedName name="MTUR" localSheetId="2">#REF!</definedName>
    <definedName name="MTUR">#REF!</definedName>
    <definedName name="OAC" localSheetId="2">#REF!</definedName>
    <definedName name="OAC">#REF!</definedName>
    <definedName name="oac.b" localSheetId="2">#REF!</definedName>
    <definedName name="oac.b">#REF!</definedName>
    <definedName name="oac.c" localSheetId="2">#REF!</definedName>
    <definedName name="oac.c">#REF!</definedName>
    <definedName name="oac.ve" localSheetId="2">#REF!</definedName>
    <definedName name="oac.ve">#REF!</definedName>
    <definedName name="oac.ve.remoc" localSheetId="2">#REF!</definedName>
    <definedName name="oac.ve.remoc">#REF!</definedName>
    <definedName name="oac.vr" localSheetId="2">#REF!</definedName>
    <definedName name="oac.vr">#REF!</definedName>
    <definedName name="oac.vr.remoc" localSheetId="2">#REF!</definedName>
    <definedName name="oac.vr.remoc">#REF!</definedName>
    <definedName name="Oacorre2" localSheetId="2">#REF!</definedName>
    <definedName name="Oacorre2">#REF!</definedName>
    <definedName name="OAE" localSheetId="2">#REF!</definedName>
    <definedName name="OAE">#REF!</definedName>
    <definedName name="oae.vc" localSheetId="2">#REF!</definedName>
    <definedName name="oae.vc">#REF!</definedName>
    <definedName name="Oaesp2" localSheetId="2">#REF!</definedName>
    <definedName name="Oaesp2">#REF!</definedName>
    <definedName name="OBJETO" localSheetId="2">#REF!</definedName>
    <definedName name="OBJETO">#REF!</definedName>
    <definedName name="OBJETOA" localSheetId="2">#REF!</definedName>
    <definedName name="OBJETOA">#REF!</definedName>
    <definedName name="OCOM" localSheetId="2">#REF!</definedName>
    <definedName name="OCOM">#REF!</definedName>
    <definedName name="Ocomp2" localSheetId="2">#REF!</definedName>
    <definedName name="Ocomp2">#REF!</definedName>
    <definedName name="oesp" localSheetId="2">#REF!</definedName>
    <definedName name="oesp">#REF!</definedName>
    <definedName name="OP" localSheetId="2">#REF!</definedName>
    <definedName name="OP">#REF!</definedName>
    <definedName name="OPA" localSheetId="2">#REF!</definedName>
    <definedName name="OPA">#REF!</definedName>
    <definedName name="Orçamento" localSheetId="2">#REF!</definedName>
    <definedName name="Orçamento">#REF!</definedName>
    <definedName name="org" localSheetId="2">#REF!</definedName>
    <definedName name="org">#REF!</definedName>
    <definedName name="ÓRGÃO" localSheetId="2">#REF!</definedName>
    <definedName name="ÓRGÃO">#REF!</definedName>
    <definedName name="Orla" localSheetId="2">#REF!</definedName>
    <definedName name="Orla">#REF!</definedName>
    <definedName name="orlando" localSheetId="2">#REF!</definedName>
    <definedName name="orlando">#REF!</definedName>
    <definedName name="pav" localSheetId="2">#REF!</definedName>
    <definedName name="pav">#REF!</definedName>
    <definedName name="PAV_2" localSheetId="2">[2]RELATÓRIO!#REF!</definedName>
    <definedName name="PAV_2">[2]RELATÓRIO!#REF!</definedName>
    <definedName name="PAV_EMISS3_S" localSheetId="2">#REF!</definedName>
    <definedName name="PAV_EMISS3_S">#REF!</definedName>
    <definedName name="pavi" localSheetId="2">#REF!</definedName>
    <definedName name="pavi">#REF!</definedName>
    <definedName name="Pavi2" localSheetId="2">#REF!</definedName>
    <definedName name="Pavi2">#REF!</definedName>
    <definedName name="PAVIM_EMISS" localSheetId="2">#REF!</definedName>
    <definedName name="PAVIM_EMISS">#REF!</definedName>
    <definedName name="PAVIM_EMISS2" localSheetId="2">#REF!</definedName>
    <definedName name="PAVIM_EMISS2">#REF!</definedName>
    <definedName name="PAVIMENTAÇÃO" localSheetId="2">#REF!</definedName>
    <definedName name="PAVIMENTAÇÃO">#REF!</definedName>
    <definedName name="PED" localSheetId="2">#REF!</definedName>
    <definedName name="PED">#REF!</definedName>
    <definedName name="PEDA" localSheetId="2">#REF!</definedName>
    <definedName name="PEDA">#REF!</definedName>
    <definedName name="PEDREIRA" localSheetId="2">#REF!</definedName>
    <definedName name="PEDREIRA">#REF!</definedName>
    <definedName name="Pia_cozinha" localSheetId="2">#REF!</definedName>
    <definedName name="Pia_cozinha">#REF!</definedName>
    <definedName name="Pilar" localSheetId="2">#REF!</definedName>
    <definedName name="Pilar">#REF!</definedName>
    <definedName name="pint_lig" localSheetId="2">#REF!</definedName>
    <definedName name="pint_lig">#REF!</definedName>
    <definedName name="Pintura_cal" localSheetId="2">#REF!</definedName>
    <definedName name="Pintura_cal">#REF!</definedName>
    <definedName name="Pintura_óleo" localSheetId="2">#REF!</definedName>
    <definedName name="Pintura_óleo">#REF!</definedName>
    <definedName name="Piso_cimentado" localSheetId="2">#REF!</definedName>
    <definedName name="Piso_cimentado">#REF!</definedName>
    <definedName name="Placa_de_cimento" localSheetId="2">#REF!</definedName>
    <definedName name="Placa_de_cimento">#REF!</definedName>
    <definedName name="PLACA_OBRA" localSheetId="2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2">#REF!</definedName>
    <definedName name="plano">#REF!</definedName>
    <definedName name="POÇO_VISIT" localSheetId="2">#REF!</definedName>
    <definedName name="POÇO_VISIT">#REF!</definedName>
    <definedName name="PRAZO" localSheetId="2">#REF!</definedName>
    <definedName name="PRAZO">#REF!</definedName>
    <definedName name="PRAZOA" localSheetId="2">#REF!</definedName>
    <definedName name="PRAZOA">#REF!</definedName>
    <definedName name="Preço_Unitário" localSheetId="2">#REF!</definedName>
    <definedName name="Preço_Unitário">#REF!</definedName>
    <definedName name="Print_Area_MI" localSheetId="2">#REF!</definedName>
    <definedName name="Print_Area_MI">#REF!</definedName>
    <definedName name="pz" localSheetId="2">#REF!</definedName>
    <definedName name="pz">#REF!</definedName>
    <definedName name="QUANT_acumu" localSheetId="2">#REF!</definedName>
    <definedName name="QUANT_acumu">#REF!</definedName>
    <definedName name="Quantidade" localSheetId="2">#REF!</definedName>
    <definedName name="Quantidade">#REF!</definedName>
    <definedName name="quantidades" localSheetId="2">#REF!</definedName>
    <definedName name="quantidades">#REF!</definedName>
    <definedName name="Radier" localSheetId="2">#REF!</definedName>
    <definedName name="Radier">#REF!</definedName>
    <definedName name="rc.cerca" localSheetId="2">#REF!</definedName>
    <definedName name="rc.cerca">#REF!</definedName>
    <definedName name="rea" localSheetId="2">#REF!</definedName>
    <definedName name="rea">#REF!</definedName>
    <definedName name="REAJ" localSheetId="2">#REF!</definedName>
    <definedName name="REAJ">#REF!</definedName>
    <definedName name="Reaterro" localSheetId="2">#REF!</definedName>
    <definedName name="Reaterro">#REF!</definedName>
    <definedName name="Reboco" localSheetId="2">#REF!</definedName>
    <definedName name="Reboco">#REF!</definedName>
    <definedName name="REDE_COLETORA_MAT" localSheetId="2">#REF!</definedName>
    <definedName name="REDE_COLETORA_MAT">#REF!</definedName>
    <definedName name="REDE_COLETORA_MATERIAL">'[10]REDE COLETORA'!$H$67</definedName>
    <definedName name="REDE_COLETORA_SERV" localSheetId="2">#REF!</definedName>
    <definedName name="REDE_COLETORA_SERV">#REF!</definedName>
    <definedName name="REDE_COLETORA_SERVIÇOS">'[10]REDE COLETORA'!$H$9</definedName>
    <definedName name="REG" localSheetId="2">#REF!</definedName>
    <definedName name="REG">#REF!</definedName>
    <definedName name="REGULA" localSheetId="2">#REF!</definedName>
    <definedName name="REGULA">#REF!</definedName>
    <definedName name="RELATÓRIO_DOS_SERVIÇOS_EXECUTADOS" localSheetId="2">#REF!</definedName>
    <definedName name="RELATÓRIO_DOS_SERVIÇOS_EXECUTADOS">#REF!</definedName>
    <definedName name="remoc" localSheetId="2">#REF!</definedName>
    <definedName name="remoc">#REF!</definedName>
    <definedName name="REMOÇÃO" localSheetId="2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2">#REF!</definedName>
    <definedName name="RL1C">#REF!</definedName>
    <definedName name="ROB">'[19]Mat Asf'!$C$36</definedName>
    <definedName name="ROBERTO">'[19]Mat Asf'!$C$37</definedName>
    <definedName name="rod" localSheetId="2">#REF!</definedName>
    <definedName name="rod">#REF!</definedName>
    <definedName name="rodo" localSheetId="2">#REF!</definedName>
    <definedName name="rodo">#REF!</definedName>
    <definedName name="RODO1" localSheetId="2">#REF!</definedName>
    <definedName name="RODO1">#REF!</definedName>
    <definedName name="RODO2" localSheetId="2">#REF!</definedName>
    <definedName name="RODO2">#REF!</definedName>
    <definedName name="RODOA" localSheetId="2">#REF!</definedName>
    <definedName name="RODOA">#REF!</definedName>
    <definedName name="RODOA1" localSheetId="2">#REF!</definedName>
    <definedName name="RODOA1">#REF!</definedName>
    <definedName name="rodov" localSheetId="2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2">#REF!</definedName>
    <definedName name="rr.2c_pint">#REF!</definedName>
    <definedName name="RR_2C" localSheetId="2">#REF!</definedName>
    <definedName name="RR_2C">#REF!</definedName>
    <definedName name="RR1C" localSheetId="2">#REF!</definedName>
    <definedName name="RR1C">#REF!</definedName>
    <definedName name="RRD" localSheetId="2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2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2">#REF!</definedName>
    <definedName name="saux">#REF!</definedName>
    <definedName name="SB" localSheetId="2">#REF!</definedName>
    <definedName name="SB">#REF!</definedName>
    <definedName name="scon" localSheetId="2">#REF!</definedName>
    <definedName name="scon">#REF!</definedName>
    <definedName name="se">[22]Serviços!$A$3:$F$1403</definedName>
    <definedName name="segm">[23]dados!$B$5</definedName>
    <definedName name="segment" localSheetId="2">#REF!</definedName>
    <definedName name="segment">#REF!</definedName>
    <definedName name="SEGMENTO">'[8]DADOS DE ENTRADA CONCORRÊNCIA'!$B$19</definedName>
    <definedName name="SELO" localSheetId="2">'[14]QUADRO 04 - PLANILHAS PREÇOS'!#REF!</definedName>
    <definedName name="SELO">'[14]QUADRO 04 - PLANILHAS PREÇOS'!#REF!</definedName>
    <definedName name="SELOA" localSheetId="2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2">#REF!</definedName>
    <definedName name="SG_01_01">#REF!</definedName>
    <definedName name="SG_01_02" localSheetId="2">#REF!</definedName>
    <definedName name="SG_01_02">#REF!</definedName>
    <definedName name="SG_01_03" localSheetId="2">#REF!</definedName>
    <definedName name="SG_01_03">#REF!</definedName>
    <definedName name="SG_01_04" localSheetId="2">#REF!</definedName>
    <definedName name="SG_01_04">#REF!</definedName>
    <definedName name="SG_01_05" localSheetId="2">#REF!</definedName>
    <definedName name="SG_01_05">#REF!</definedName>
    <definedName name="SG_01_06" localSheetId="2">#REF!</definedName>
    <definedName name="SG_01_06">#REF!</definedName>
    <definedName name="SG_01_07" localSheetId="2">#REF!</definedName>
    <definedName name="SG_01_07">#REF!</definedName>
    <definedName name="SG_01_08" localSheetId="2">#REF!</definedName>
    <definedName name="SG_01_08">#REF!</definedName>
    <definedName name="SG_01_09" localSheetId="2">#REF!</definedName>
    <definedName name="SG_01_09">#REF!</definedName>
    <definedName name="SG_01_10" localSheetId="2">#REF!</definedName>
    <definedName name="SG_01_10">#REF!</definedName>
    <definedName name="SG_01_11" localSheetId="2">#REF!</definedName>
    <definedName name="SG_01_11">#REF!</definedName>
    <definedName name="SG_01_12" localSheetId="2">#REF!</definedName>
    <definedName name="SG_01_12">#REF!</definedName>
    <definedName name="SG_01_13" localSheetId="2">#REF!</definedName>
    <definedName name="SG_01_13">#REF!</definedName>
    <definedName name="SG_01_14" localSheetId="2">#REF!</definedName>
    <definedName name="SG_01_14">#REF!</definedName>
    <definedName name="SG_01_15" localSheetId="2">#REF!</definedName>
    <definedName name="SG_01_15">#REF!</definedName>
    <definedName name="SG_01_16" localSheetId="2">#REF!</definedName>
    <definedName name="SG_01_16">#REF!</definedName>
    <definedName name="SG_01_17" localSheetId="2">#REF!</definedName>
    <definedName name="SG_01_17">#REF!</definedName>
    <definedName name="SG_01_18" localSheetId="2">#REF!</definedName>
    <definedName name="SG_01_18">#REF!</definedName>
    <definedName name="SG_01_19" localSheetId="2">#REF!</definedName>
    <definedName name="SG_01_19">#REF!</definedName>
    <definedName name="SG_01_20" localSheetId="2">#REF!</definedName>
    <definedName name="SG_01_20">#REF!</definedName>
    <definedName name="SG_01_21" localSheetId="2">#REF!</definedName>
    <definedName name="SG_01_21">#REF!</definedName>
    <definedName name="SG_01_22" localSheetId="2">#REF!</definedName>
    <definedName name="SG_01_22">#REF!</definedName>
    <definedName name="SG_01_23" localSheetId="2">#REF!</definedName>
    <definedName name="SG_01_23">#REF!</definedName>
    <definedName name="SG_01_24" localSheetId="2">#REF!</definedName>
    <definedName name="SG_01_24">#REF!</definedName>
    <definedName name="SG_01_25" localSheetId="2">#REF!</definedName>
    <definedName name="SG_01_25">#REF!</definedName>
    <definedName name="SG_02_01" localSheetId="2">#REF!</definedName>
    <definedName name="SG_02_01">#REF!</definedName>
    <definedName name="SG_02_02" localSheetId="2">#REF!</definedName>
    <definedName name="SG_02_02">#REF!</definedName>
    <definedName name="SG_02_03" localSheetId="2">#REF!</definedName>
    <definedName name="SG_02_03">#REF!</definedName>
    <definedName name="SG_02_04" localSheetId="2">#REF!</definedName>
    <definedName name="SG_02_04">#REF!</definedName>
    <definedName name="SG_02_05" localSheetId="2">#REF!</definedName>
    <definedName name="SG_02_05">#REF!</definedName>
    <definedName name="SG_02_06" localSheetId="2">#REF!</definedName>
    <definedName name="SG_02_06">#REF!</definedName>
    <definedName name="SG_02_07" localSheetId="2">#REF!</definedName>
    <definedName name="SG_02_07">#REF!</definedName>
    <definedName name="SG_02_08" localSheetId="2">#REF!</definedName>
    <definedName name="SG_02_08">#REF!</definedName>
    <definedName name="SG_02_09" localSheetId="2">#REF!</definedName>
    <definedName name="SG_02_09">#REF!</definedName>
    <definedName name="SG_02_10" localSheetId="2">#REF!</definedName>
    <definedName name="SG_02_10">#REF!</definedName>
    <definedName name="SG_02_11" localSheetId="2">#REF!</definedName>
    <definedName name="SG_02_11">#REF!</definedName>
    <definedName name="SG_02_12" localSheetId="2">#REF!</definedName>
    <definedName name="SG_02_12">#REF!</definedName>
    <definedName name="SG_02_13" localSheetId="2">#REF!</definedName>
    <definedName name="SG_02_13">#REF!</definedName>
    <definedName name="SG_02_14" localSheetId="2">#REF!</definedName>
    <definedName name="SG_02_14">#REF!</definedName>
    <definedName name="SG_02_15" localSheetId="2">#REF!</definedName>
    <definedName name="SG_02_15">#REF!</definedName>
    <definedName name="SG_02_16" localSheetId="2">#REF!</definedName>
    <definedName name="SG_02_16">#REF!</definedName>
    <definedName name="SG_02_17" localSheetId="2">#REF!</definedName>
    <definedName name="SG_02_17">#REF!</definedName>
    <definedName name="SG_02_18" localSheetId="2">#REF!</definedName>
    <definedName name="SG_02_18">#REF!</definedName>
    <definedName name="SG_02_19" localSheetId="2">#REF!</definedName>
    <definedName name="SG_02_19">#REF!</definedName>
    <definedName name="SG_02_20" localSheetId="2">#REF!</definedName>
    <definedName name="SG_02_20">#REF!</definedName>
    <definedName name="SG_02_21" localSheetId="2">#REF!</definedName>
    <definedName name="SG_02_21">#REF!</definedName>
    <definedName name="SG_02_22" localSheetId="2">#REF!</definedName>
    <definedName name="SG_02_22">#REF!</definedName>
    <definedName name="SG_02_23" localSheetId="2">#REF!</definedName>
    <definedName name="SG_02_23">#REF!</definedName>
    <definedName name="SG_02_24" localSheetId="2">#REF!</definedName>
    <definedName name="SG_02_24">#REF!</definedName>
    <definedName name="SG_02_25" localSheetId="2">#REF!</definedName>
    <definedName name="SG_02_25">#REF!</definedName>
    <definedName name="SG_03_01" localSheetId="2">#REF!</definedName>
    <definedName name="SG_03_01">#REF!</definedName>
    <definedName name="SG_03_02" localSheetId="2">#REF!</definedName>
    <definedName name="SG_03_02">#REF!</definedName>
    <definedName name="SG_03_03" localSheetId="2">#REF!</definedName>
    <definedName name="SG_03_03">#REF!</definedName>
    <definedName name="SG_03_04" localSheetId="2">#REF!</definedName>
    <definedName name="SG_03_04">#REF!</definedName>
    <definedName name="SG_03_05" localSheetId="2">#REF!</definedName>
    <definedName name="SG_03_05">#REF!</definedName>
    <definedName name="SG_03_06" localSheetId="2">#REF!</definedName>
    <definedName name="SG_03_06">#REF!</definedName>
    <definedName name="SG_03_07" localSheetId="2">#REF!</definedName>
    <definedName name="SG_03_07">#REF!</definedName>
    <definedName name="SG_03_08" localSheetId="2">#REF!</definedName>
    <definedName name="SG_03_08">#REF!</definedName>
    <definedName name="SG_03_09" localSheetId="2">#REF!</definedName>
    <definedName name="SG_03_09">#REF!</definedName>
    <definedName name="SG_03_10" localSheetId="2">#REF!</definedName>
    <definedName name="SG_03_10">#REF!</definedName>
    <definedName name="SG_03_11" localSheetId="2">#REF!</definedName>
    <definedName name="SG_03_11">#REF!</definedName>
    <definedName name="SG_03_12" localSheetId="2">#REF!</definedName>
    <definedName name="SG_03_12">#REF!</definedName>
    <definedName name="SG_03_13" localSheetId="2">#REF!</definedName>
    <definedName name="SG_03_13">#REF!</definedName>
    <definedName name="SG_03_14" localSheetId="2">#REF!</definedName>
    <definedName name="SG_03_14">#REF!</definedName>
    <definedName name="SG_03_15" localSheetId="2">#REF!</definedName>
    <definedName name="SG_03_15">#REF!</definedName>
    <definedName name="SG_03_16" localSheetId="2">#REF!</definedName>
    <definedName name="SG_03_16">#REF!</definedName>
    <definedName name="SG_03_17" localSheetId="2">#REF!</definedName>
    <definedName name="SG_03_17">#REF!</definedName>
    <definedName name="SG_03_18" localSheetId="2">#REF!</definedName>
    <definedName name="SG_03_18">#REF!</definedName>
    <definedName name="SG_03_19" localSheetId="2">#REF!</definedName>
    <definedName name="SG_03_19">#REF!</definedName>
    <definedName name="SG_03_20" localSheetId="2">#REF!</definedName>
    <definedName name="SG_03_20">#REF!</definedName>
    <definedName name="SG_03_21" localSheetId="2">#REF!</definedName>
    <definedName name="SG_03_21">#REF!</definedName>
    <definedName name="SG_03_22" localSheetId="2">#REF!</definedName>
    <definedName name="SG_03_22">#REF!</definedName>
    <definedName name="SG_03_23" localSheetId="2">#REF!</definedName>
    <definedName name="SG_03_23">#REF!</definedName>
    <definedName name="SG_03_24" localSheetId="2">#REF!</definedName>
    <definedName name="SG_03_24">#REF!</definedName>
    <definedName name="SG_03_25" localSheetId="2">#REF!</definedName>
    <definedName name="SG_03_25">#REF!</definedName>
    <definedName name="SG_04_01" localSheetId="2">#REF!</definedName>
    <definedName name="SG_04_01">#REF!</definedName>
    <definedName name="SG_04_02" localSheetId="2">#REF!</definedName>
    <definedName name="SG_04_02">#REF!</definedName>
    <definedName name="SG_04_03" localSheetId="2">#REF!</definedName>
    <definedName name="SG_04_03">#REF!</definedName>
    <definedName name="SG_04_04" localSheetId="2">#REF!</definedName>
    <definedName name="SG_04_04">#REF!</definedName>
    <definedName name="SG_04_05" localSheetId="2">#REF!</definedName>
    <definedName name="SG_04_05">#REF!</definedName>
    <definedName name="SG_04_06" localSheetId="2">#REF!</definedName>
    <definedName name="SG_04_06">#REF!</definedName>
    <definedName name="SG_04_07" localSheetId="2">#REF!</definedName>
    <definedName name="SG_04_07">#REF!</definedName>
    <definedName name="SG_04_08" localSheetId="2">#REF!</definedName>
    <definedName name="SG_04_08">#REF!</definedName>
    <definedName name="SG_04_09" localSheetId="2">#REF!</definedName>
    <definedName name="SG_04_09">#REF!</definedName>
    <definedName name="SG_04_10" localSheetId="2">#REF!</definedName>
    <definedName name="SG_04_10">#REF!</definedName>
    <definedName name="SG_04_11" localSheetId="2">#REF!</definedName>
    <definedName name="SG_04_11">#REF!</definedName>
    <definedName name="SG_04_12" localSheetId="2">#REF!</definedName>
    <definedName name="SG_04_12">#REF!</definedName>
    <definedName name="SG_04_13" localSheetId="2">#REF!</definedName>
    <definedName name="SG_04_13">#REF!</definedName>
    <definedName name="SG_04_14" localSheetId="2">#REF!</definedName>
    <definedName name="SG_04_14">#REF!</definedName>
    <definedName name="SG_04_15" localSheetId="2">#REF!</definedName>
    <definedName name="SG_04_15">#REF!</definedName>
    <definedName name="SG_04_16" localSheetId="2">#REF!</definedName>
    <definedName name="SG_04_16">#REF!</definedName>
    <definedName name="SG_04_17" localSheetId="2">#REF!</definedName>
    <definedName name="SG_04_17">#REF!</definedName>
    <definedName name="SG_04_18" localSheetId="2">#REF!</definedName>
    <definedName name="SG_04_18">#REF!</definedName>
    <definedName name="SG_04_19" localSheetId="2">#REF!</definedName>
    <definedName name="SG_04_19">#REF!</definedName>
    <definedName name="SG_04_20" localSheetId="2">#REF!</definedName>
    <definedName name="SG_04_20">#REF!</definedName>
    <definedName name="SG_04_21" localSheetId="2">#REF!</definedName>
    <definedName name="SG_04_21">#REF!</definedName>
    <definedName name="SG_04_22" localSheetId="2">#REF!</definedName>
    <definedName name="SG_04_22">#REF!</definedName>
    <definedName name="SG_04_23" localSheetId="2">#REF!</definedName>
    <definedName name="SG_04_23">#REF!</definedName>
    <definedName name="SG_04_24" localSheetId="2">#REF!</definedName>
    <definedName name="SG_04_24">#REF!</definedName>
    <definedName name="SG_04_25" localSheetId="2">#REF!</definedName>
    <definedName name="SG_04_25">#REF!</definedName>
    <definedName name="SG_05_01" localSheetId="2">#REF!</definedName>
    <definedName name="SG_05_01">#REF!</definedName>
    <definedName name="SG_05_02" localSheetId="2">#REF!</definedName>
    <definedName name="SG_05_02">#REF!</definedName>
    <definedName name="SG_05_03" localSheetId="2">#REF!</definedName>
    <definedName name="SG_05_03">#REF!</definedName>
    <definedName name="SG_05_04" localSheetId="2">#REF!</definedName>
    <definedName name="SG_05_04">#REF!</definedName>
    <definedName name="SG_05_05" localSheetId="2">#REF!</definedName>
    <definedName name="SG_05_05">#REF!</definedName>
    <definedName name="SG_05_06" localSheetId="2">#REF!</definedName>
    <definedName name="SG_05_06">#REF!</definedName>
    <definedName name="SG_05_07" localSheetId="2">#REF!</definedName>
    <definedName name="SG_05_07">#REF!</definedName>
    <definedName name="SG_05_08" localSheetId="2">#REF!</definedName>
    <definedName name="SG_05_08">#REF!</definedName>
    <definedName name="SG_05_09" localSheetId="2">#REF!</definedName>
    <definedName name="SG_05_09">#REF!</definedName>
    <definedName name="SG_05_10" localSheetId="2">#REF!</definedName>
    <definedName name="SG_05_10">#REF!</definedName>
    <definedName name="SG_05_11" localSheetId="2">#REF!</definedName>
    <definedName name="SG_05_11">#REF!</definedName>
    <definedName name="SG_05_12" localSheetId="2">#REF!</definedName>
    <definedName name="SG_05_12">#REF!</definedName>
    <definedName name="SG_05_13" localSheetId="2">#REF!</definedName>
    <definedName name="SG_05_13">#REF!</definedName>
    <definedName name="SG_05_14" localSheetId="2">#REF!</definedName>
    <definedName name="SG_05_14">#REF!</definedName>
    <definedName name="SG_05_15" localSheetId="2">#REF!</definedName>
    <definedName name="SG_05_15">#REF!</definedName>
    <definedName name="SG_05_16" localSheetId="2">#REF!</definedName>
    <definedName name="SG_05_16">#REF!</definedName>
    <definedName name="SG_05_17" localSheetId="2">#REF!</definedName>
    <definedName name="SG_05_17">#REF!</definedName>
    <definedName name="SG_05_18" localSheetId="2">#REF!</definedName>
    <definedName name="SG_05_18">#REF!</definedName>
    <definedName name="SG_05_19" localSheetId="2">#REF!</definedName>
    <definedName name="SG_05_19">#REF!</definedName>
    <definedName name="SG_05_20" localSheetId="2">#REF!</definedName>
    <definedName name="SG_05_20">#REF!</definedName>
    <definedName name="SG_05_21" localSheetId="2">#REF!</definedName>
    <definedName name="SG_05_21">#REF!</definedName>
    <definedName name="SG_05_22" localSheetId="2">#REF!</definedName>
    <definedName name="SG_05_22">#REF!</definedName>
    <definedName name="SG_05_23" localSheetId="2">#REF!</definedName>
    <definedName name="SG_05_23">#REF!</definedName>
    <definedName name="SG_05_24" localSheetId="2">#REF!</definedName>
    <definedName name="SG_05_24">#REF!</definedName>
    <definedName name="SG_05_25" localSheetId="2">#REF!</definedName>
    <definedName name="SG_05_25">#REF!</definedName>
    <definedName name="SG_06_01" localSheetId="2">#REF!</definedName>
    <definedName name="SG_06_01">#REF!</definedName>
    <definedName name="SG_06_02" localSheetId="2">#REF!</definedName>
    <definedName name="SG_06_02">#REF!</definedName>
    <definedName name="SG_06_03" localSheetId="2">#REF!</definedName>
    <definedName name="SG_06_03">#REF!</definedName>
    <definedName name="SG_06_04" localSheetId="2">#REF!</definedName>
    <definedName name="SG_06_04">#REF!</definedName>
    <definedName name="SG_06_05" localSheetId="2">#REF!</definedName>
    <definedName name="SG_06_05">#REF!</definedName>
    <definedName name="SG_06_06" localSheetId="2">#REF!</definedName>
    <definedName name="SG_06_06">#REF!</definedName>
    <definedName name="SG_06_07" localSheetId="2">#REF!</definedName>
    <definedName name="SG_06_07">#REF!</definedName>
    <definedName name="SG_06_08" localSheetId="2">#REF!</definedName>
    <definedName name="SG_06_08">#REF!</definedName>
    <definedName name="SG_06_09" localSheetId="2">#REF!</definedName>
    <definedName name="SG_06_09">#REF!</definedName>
    <definedName name="SG_06_10" localSheetId="2">#REF!</definedName>
    <definedName name="SG_06_10">#REF!</definedName>
    <definedName name="SG_06_11" localSheetId="2">#REF!</definedName>
    <definedName name="SG_06_11">#REF!</definedName>
    <definedName name="SG_06_12" localSheetId="2">#REF!</definedName>
    <definedName name="SG_06_12">#REF!</definedName>
    <definedName name="SG_06_13" localSheetId="2">#REF!</definedName>
    <definedName name="SG_06_13">#REF!</definedName>
    <definedName name="SG_06_14" localSheetId="2">#REF!</definedName>
    <definedName name="SG_06_14">#REF!</definedName>
    <definedName name="SG_06_15" localSheetId="2">#REF!</definedName>
    <definedName name="SG_06_15">#REF!</definedName>
    <definedName name="SG_06_16" localSheetId="2">#REF!</definedName>
    <definedName name="SG_06_16">#REF!</definedName>
    <definedName name="SG_06_17" localSheetId="2">#REF!</definedName>
    <definedName name="SG_06_17">#REF!</definedName>
    <definedName name="SG_06_18" localSheetId="2">#REF!</definedName>
    <definedName name="SG_06_18">#REF!</definedName>
    <definedName name="SG_06_19" localSheetId="2">#REF!</definedName>
    <definedName name="SG_06_19">#REF!</definedName>
    <definedName name="SG_06_20" localSheetId="2">#REF!</definedName>
    <definedName name="SG_06_20">#REF!</definedName>
    <definedName name="SG_06_21" localSheetId="2">#REF!</definedName>
    <definedName name="SG_06_21">#REF!</definedName>
    <definedName name="SG_06_22" localSheetId="2">#REF!</definedName>
    <definedName name="SG_06_22">#REF!</definedName>
    <definedName name="SG_06_23" localSheetId="2">#REF!</definedName>
    <definedName name="SG_06_23">#REF!</definedName>
    <definedName name="SG_06_24" localSheetId="2">#REF!</definedName>
    <definedName name="SG_06_24">#REF!</definedName>
    <definedName name="SG_06_25" localSheetId="2">#REF!</definedName>
    <definedName name="SG_06_25">#REF!</definedName>
    <definedName name="SG_07_01" localSheetId="2">#REF!</definedName>
    <definedName name="SG_07_01">#REF!</definedName>
    <definedName name="SG_07_02" localSheetId="2">#REF!</definedName>
    <definedName name="SG_07_02">#REF!</definedName>
    <definedName name="SG_07_03" localSheetId="2">#REF!</definedName>
    <definedName name="SG_07_03">#REF!</definedName>
    <definedName name="SG_07_04" localSheetId="2">#REF!</definedName>
    <definedName name="SG_07_04">#REF!</definedName>
    <definedName name="SG_07_05" localSheetId="2">#REF!</definedName>
    <definedName name="SG_07_05">#REF!</definedName>
    <definedName name="SG_07_06" localSheetId="2">#REF!</definedName>
    <definedName name="SG_07_06">#REF!</definedName>
    <definedName name="SG_07_07" localSheetId="2">#REF!</definedName>
    <definedName name="SG_07_07">#REF!</definedName>
    <definedName name="SG_07_08" localSheetId="2">#REF!</definedName>
    <definedName name="SG_07_08">#REF!</definedName>
    <definedName name="SG_07_09" localSheetId="2">#REF!</definedName>
    <definedName name="SG_07_09">#REF!</definedName>
    <definedName name="SG_07_10" localSheetId="2">#REF!</definedName>
    <definedName name="SG_07_10">#REF!</definedName>
    <definedName name="SG_07_11" localSheetId="2">#REF!</definedName>
    <definedName name="SG_07_11">#REF!</definedName>
    <definedName name="SG_07_12" localSheetId="2">#REF!</definedName>
    <definedName name="SG_07_12">#REF!</definedName>
    <definedName name="SG_07_13" localSheetId="2">#REF!</definedName>
    <definedName name="SG_07_13">#REF!</definedName>
    <definedName name="SG_07_14" localSheetId="2">#REF!</definedName>
    <definedName name="SG_07_14">#REF!</definedName>
    <definedName name="SG_07_15" localSheetId="2">#REF!</definedName>
    <definedName name="SG_07_15">#REF!</definedName>
    <definedName name="SG_07_16" localSheetId="2">#REF!</definedName>
    <definedName name="SG_07_16">#REF!</definedName>
    <definedName name="SG_07_17" localSheetId="2">#REF!</definedName>
    <definedName name="SG_07_17">#REF!</definedName>
    <definedName name="SG_07_18" localSheetId="2">#REF!</definedName>
    <definedName name="SG_07_18">#REF!</definedName>
    <definedName name="SG_07_19" localSheetId="2">#REF!</definedName>
    <definedName name="SG_07_19">#REF!</definedName>
    <definedName name="SG_07_20" localSheetId="2">#REF!</definedName>
    <definedName name="SG_07_20">#REF!</definedName>
    <definedName name="SG_07_21" localSheetId="2">#REF!</definedName>
    <definedName name="SG_07_21">#REF!</definedName>
    <definedName name="SG_07_22" localSheetId="2">#REF!</definedName>
    <definedName name="SG_07_22">#REF!</definedName>
    <definedName name="SG_07_23" localSheetId="2">#REF!</definedName>
    <definedName name="SG_07_23">#REF!</definedName>
    <definedName name="SG_07_24" localSheetId="2">#REF!</definedName>
    <definedName name="SG_07_24">#REF!</definedName>
    <definedName name="SG_07_25" localSheetId="2">#REF!</definedName>
    <definedName name="SG_07_25">#REF!</definedName>
    <definedName name="SG_08_01" localSheetId="2">#REF!</definedName>
    <definedName name="SG_08_01">#REF!</definedName>
    <definedName name="SG_08_02" localSheetId="2">#REF!</definedName>
    <definedName name="SG_08_02">#REF!</definedName>
    <definedName name="SG_08_03" localSheetId="2">#REF!</definedName>
    <definedName name="SG_08_03">#REF!</definedName>
    <definedName name="SG_08_04" localSheetId="2">#REF!</definedName>
    <definedName name="SG_08_04">#REF!</definedName>
    <definedName name="SG_08_05" localSheetId="2">#REF!</definedName>
    <definedName name="SG_08_05">#REF!</definedName>
    <definedName name="SG_08_06" localSheetId="2">#REF!</definedName>
    <definedName name="SG_08_06">#REF!</definedName>
    <definedName name="SG_08_07" localSheetId="2">#REF!</definedName>
    <definedName name="SG_08_07">#REF!</definedName>
    <definedName name="SG_08_08" localSheetId="2">#REF!</definedName>
    <definedName name="SG_08_08">#REF!</definedName>
    <definedName name="SG_08_09" localSheetId="2">#REF!</definedName>
    <definedName name="SG_08_09">#REF!</definedName>
    <definedName name="SG_08_10" localSheetId="2">#REF!</definedName>
    <definedName name="SG_08_10">#REF!</definedName>
    <definedName name="SG_08_11" localSheetId="2">#REF!</definedName>
    <definedName name="SG_08_11">#REF!</definedName>
    <definedName name="SG_08_12" localSheetId="2">#REF!</definedName>
    <definedName name="SG_08_12">#REF!</definedName>
    <definedName name="SG_08_13" localSheetId="2">#REF!</definedName>
    <definedName name="SG_08_13">#REF!</definedName>
    <definedName name="SG_08_14" localSheetId="2">#REF!</definedName>
    <definedName name="SG_08_14">#REF!</definedName>
    <definedName name="SG_08_15" localSheetId="2">#REF!</definedName>
    <definedName name="SG_08_15">#REF!</definedName>
    <definedName name="SG_08_16" localSheetId="2">#REF!</definedName>
    <definedName name="SG_08_16">#REF!</definedName>
    <definedName name="SG_08_17" localSheetId="2">#REF!</definedName>
    <definedName name="SG_08_17">#REF!</definedName>
    <definedName name="SG_08_18" localSheetId="2">#REF!</definedName>
    <definedName name="SG_08_18">#REF!</definedName>
    <definedName name="SG_08_19" localSheetId="2">#REF!</definedName>
    <definedName name="SG_08_19">#REF!</definedName>
    <definedName name="SG_08_20" localSheetId="2">#REF!</definedName>
    <definedName name="SG_08_20">#REF!</definedName>
    <definedName name="SG_08_21" localSheetId="2">#REF!</definedName>
    <definedName name="SG_08_21">#REF!</definedName>
    <definedName name="SG_08_22" localSheetId="2">#REF!</definedName>
    <definedName name="SG_08_22">#REF!</definedName>
    <definedName name="SG_08_23" localSheetId="2">#REF!</definedName>
    <definedName name="SG_08_23">#REF!</definedName>
    <definedName name="SG_08_24" localSheetId="2">#REF!</definedName>
    <definedName name="SG_08_24">#REF!</definedName>
    <definedName name="SG_08_25" localSheetId="2">#REF!</definedName>
    <definedName name="SG_08_25">#REF!</definedName>
    <definedName name="SG_09_01" localSheetId="2">#REF!</definedName>
    <definedName name="SG_09_01">#REF!</definedName>
    <definedName name="SG_09_02" localSheetId="2">#REF!</definedName>
    <definedName name="SG_09_02">#REF!</definedName>
    <definedName name="SG_09_03" localSheetId="2">#REF!</definedName>
    <definedName name="SG_09_03">#REF!</definedName>
    <definedName name="SG_09_04" localSheetId="2">#REF!</definedName>
    <definedName name="SG_09_04">#REF!</definedName>
    <definedName name="SG_09_05" localSheetId="2">#REF!</definedName>
    <definedName name="SG_09_05">#REF!</definedName>
    <definedName name="SG_09_06" localSheetId="2">#REF!</definedName>
    <definedName name="SG_09_06">#REF!</definedName>
    <definedName name="SG_09_07" localSheetId="2">#REF!</definedName>
    <definedName name="SG_09_07">#REF!</definedName>
    <definedName name="SG_09_08" localSheetId="2">#REF!</definedName>
    <definedName name="SG_09_08">#REF!</definedName>
    <definedName name="SG_09_09" localSheetId="2">#REF!</definedName>
    <definedName name="SG_09_09">#REF!</definedName>
    <definedName name="SG_09_10" localSheetId="2">#REF!</definedName>
    <definedName name="SG_09_10">#REF!</definedName>
    <definedName name="SG_09_11" localSheetId="2">#REF!</definedName>
    <definedName name="SG_09_11">#REF!</definedName>
    <definedName name="SG_09_12" localSheetId="2">#REF!</definedName>
    <definedName name="SG_09_12">#REF!</definedName>
    <definedName name="SG_09_13" localSheetId="2">#REF!</definedName>
    <definedName name="SG_09_13">#REF!</definedName>
    <definedName name="SG_09_14" localSheetId="2">#REF!</definedName>
    <definedName name="SG_09_14">#REF!</definedName>
    <definedName name="SG_09_15" localSheetId="2">#REF!</definedName>
    <definedName name="SG_09_15">#REF!</definedName>
    <definedName name="SG_09_16" localSheetId="2">#REF!</definedName>
    <definedName name="SG_09_16">#REF!</definedName>
    <definedName name="SG_09_17" localSheetId="2">#REF!</definedName>
    <definedName name="SG_09_17">#REF!</definedName>
    <definedName name="SG_09_18" localSheetId="2">#REF!</definedName>
    <definedName name="SG_09_18">#REF!</definedName>
    <definedName name="SG_09_19" localSheetId="2">#REF!</definedName>
    <definedName name="SG_09_19">#REF!</definedName>
    <definedName name="SG_09_20" localSheetId="2">#REF!</definedName>
    <definedName name="SG_09_20">#REF!</definedName>
    <definedName name="SG_09_21" localSheetId="2">#REF!</definedName>
    <definedName name="SG_09_21">#REF!</definedName>
    <definedName name="SG_09_22" localSheetId="2">#REF!</definedName>
    <definedName name="SG_09_22">#REF!</definedName>
    <definedName name="SG_09_23" localSheetId="2">#REF!</definedName>
    <definedName name="SG_09_23">#REF!</definedName>
    <definedName name="SG_09_24" localSheetId="2">#REF!</definedName>
    <definedName name="SG_09_24">#REF!</definedName>
    <definedName name="SG_09_25" localSheetId="2">#REF!</definedName>
    <definedName name="SG_09_25">#REF!</definedName>
    <definedName name="SG_10_01" localSheetId="2">#REF!</definedName>
    <definedName name="SG_10_01">#REF!</definedName>
    <definedName name="SG_10_02" localSheetId="2">#REF!</definedName>
    <definedName name="SG_10_02">#REF!</definedName>
    <definedName name="SG_10_03" localSheetId="2">#REF!</definedName>
    <definedName name="SG_10_03">#REF!</definedName>
    <definedName name="SG_10_04" localSheetId="2">#REF!</definedName>
    <definedName name="SG_10_04">#REF!</definedName>
    <definedName name="SG_10_05" localSheetId="2">#REF!</definedName>
    <definedName name="SG_10_05">#REF!</definedName>
    <definedName name="SG_10_06" localSheetId="2">#REF!</definedName>
    <definedName name="SG_10_06">#REF!</definedName>
    <definedName name="SG_10_07" localSheetId="2">#REF!</definedName>
    <definedName name="SG_10_07">#REF!</definedName>
    <definedName name="SG_10_08" localSheetId="2">#REF!</definedName>
    <definedName name="SG_10_08">#REF!</definedName>
    <definedName name="SG_10_09" localSheetId="2">#REF!</definedName>
    <definedName name="SG_10_09">#REF!</definedName>
    <definedName name="SG_10_10" localSheetId="2">#REF!</definedName>
    <definedName name="SG_10_10">#REF!</definedName>
    <definedName name="SG_10_11" localSheetId="2">#REF!</definedName>
    <definedName name="SG_10_11">#REF!</definedName>
    <definedName name="SG_10_12" localSheetId="2">#REF!</definedName>
    <definedName name="SG_10_12">#REF!</definedName>
    <definedName name="SG_10_13" localSheetId="2">#REF!</definedName>
    <definedName name="SG_10_13">#REF!</definedName>
    <definedName name="SG_10_14" localSheetId="2">#REF!</definedName>
    <definedName name="SG_10_14">#REF!</definedName>
    <definedName name="SG_10_15" localSheetId="2">#REF!</definedName>
    <definedName name="SG_10_15">#REF!</definedName>
    <definedName name="SG_10_16" localSheetId="2">#REF!</definedName>
    <definedName name="SG_10_16">#REF!</definedName>
    <definedName name="SG_10_17" localSheetId="2">#REF!</definedName>
    <definedName name="SG_10_17">#REF!</definedName>
    <definedName name="SG_10_18" localSheetId="2">#REF!</definedName>
    <definedName name="SG_10_18">#REF!</definedName>
    <definedName name="SG_10_19" localSheetId="2">#REF!</definedName>
    <definedName name="SG_10_19">#REF!</definedName>
    <definedName name="SG_10_20" localSheetId="2">#REF!</definedName>
    <definedName name="SG_10_20">#REF!</definedName>
    <definedName name="SG_10_21" localSheetId="2">#REF!</definedName>
    <definedName name="SG_10_21">#REF!</definedName>
    <definedName name="SG_10_22" localSheetId="2">#REF!</definedName>
    <definedName name="SG_10_22">#REF!</definedName>
    <definedName name="SG_10_23" localSheetId="2">#REF!</definedName>
    <definedName name="SG_10_23">#REF!</definedName>
    <definedName name="SG_10_24" localSheetId="2">#REF!</definedName>
    <definedName name="SG_10_24">#REF!</definedName>
    <definedName name="SG_10_25" localSheetId="2">#REF!</definedName>
    <definedName name="SG_10_25">#REF!</definedName>
    <definedName name="SG_11_01" localSheetId="2">#REF!</definedName>
    <definedName name="SG_11_01">#REF!</definedName>
    <definedName name="SG_11_02" localSheetId="2">#REF!</definedName>
    <definedName name="SG_11_02">#REF!</definedName>
    <definedName name="SG_11_03" localSheetId="2">#REF!</definedName>
    <definedName name="SG_11_03">#REF!</definedName>
    <definedName name="SG_11_04" localSheetId="2">#REF!</definedName>
    <definedName name="SG_11_04">#REF!</definedName>
    <definedName name="SG_11_05" localSheetId="2">#REF!</definedName>
    <definedName name="SG_11_05">#REF!</definedName>
    <definedName name="SG_11_06" localSheetId="2">#REF!</definedName>
    <definedName name="SG_11_06">#REF!</definedName>
    <definedName name="SG_11_07" localSheetId="2">#REF!</definedName>
    <definedName name="SG_11_07">#REF!</definedName>
    <definedName name="SG_11_08" localSheetId="2">#REF!</definedName>
    <definedName name="SG_11_08">#REF!</definedName>
    <definedName name="SG_11_09" localSheetId="2">#REF!</definedName>
    <definedName name="SG_11_09">#REF!</definedName>
    <definedName name="SG_11_10" localSheetId="2">#REF!</definedName>
    <definedName name="SG_11_10">#REF!</definedName>
    <definedName name="SG_11_11" localSheetId="2">#REF!</definedName>
    <definedName name="SG_11_11">#REF!</definedName>
    <definedName name="SG_11_12" localSheetId="2">#REF!</definedName>
    <definedName name="SG_11_12">#REF!</definedName>
    <definedName name="SG_11_13" localSheetId="2">#REF!</definedName>
    <definedName name="SG_11_13">#REF!</definedName>
    <definedName name="SG_11_14" localSheetId="2">#REF!</definedName>
    <definedName name="SG_11_14">#REF!</definedName>
    <definedName name="SG_11_15" localSheetId="2">#REF!</definedName>
    <definedName name="SG_11_15">#REF!</definedName>
    <definedName name="SG_11_16" localSheetId="2">#REF!</definedName>
    <definedName name="SG_11_16">#REF!</definedName>
    <definedName name="SG_11_17" localSheetId="2">#REF!</definedName>
    <definedName name="SG_11_17">#REF!</definedName>
    <definedName name="SG_11_18" localSheetId="2">#REF!</definedName>
    <definedName name="SG_11_18">#REF!</definedName>
    <definedName name="SG_11_19" localSheetId="2">#REF!</definedName>
    <definedName name="SG_11_19">#REF!</definedName>
    <definedName name="SG_11_20" localSheetId="2">#REF!</definedName>
    <definedName name="SG_11_20">#REF!</definedName>
    <definedName name="SG_11_21" localSheetId="2">#REF!</definedName>
    <definedName name="SG_11_21">#REF!</definedName>
    <definedName name="SG_11_22" localSheetId="2">#REF!</definedName>
    <definedName name="SG_11_22">#REF!</definedName>
    <definedName name="SG_11_23" localSheetId="2">#REF!</definedName>
    <definedName name="SG_11_23">#REF!</definedName>
    <definedName name="SG_11_24" localSheetId="2">#REF!</definedName>
    <definedName name="SG_11_24">#REF!</definedName>
    <definedName name="SG_11_25" localSheetId="2">#REF!</definedName>
    <definedName name="SG_11_25">#REF!</definedName>
    <definedName name="SG_12_01" localSheetId="2">#REF!</definedName>
    <definedName name="SG_12_01">#REF!</definedName>
    <definedName name="SG_12_02" localSheetId="2">#REF!</definedName>
    <definedName name="SG_12_02">#REF!</definedName>
    <definedName name="SG_12_03" localSheetId="2">#REF!</definedName>
    <definedName name="SG_12_03">#REF!</definedName>
    <definedName name="SG_12_04" localSheetId="2">#REF!</definedName>
    <definedName name="SG_12_04">#REF!</definedName>
    <definedName name="SG_12_05" localSheetId="2">#REF!</definedName>
    <definedName name="SG_12_05">#REF!</definedName>
    <definedName name="SG_12_06" localSheetId="2">#REF!</definedName>
    <definedName name="SG_12_06">#REF!</definedName>
    <definedName name="SG_12_07" localSheetId="2">#REF!</definedName>
    <definedName name="SG_12_07">#REF!</definedName>
    <definedName name="SG_12_08" localSheetId="2">#REF!</definedName>
    <definedName name="SG_12_08">#REF!</definedName>
    <definedName name="SG_12_09" localSheetId="2">#REF!</definedName>
    <definedName name="SG_12_09">#REF!</definedName>
    <definedName name="SG_12_10" localSheetId="2">#REF!</definedName>
    <definedName name="SG_12_10">#REF!</definedName>
    <definedName name="SG_12_11" localSheetId="2">#REF!</definedName>
    <definedName name="SG_12_11">#REF!</definedName>
    <definedName name="SG_12_12" localSheetId="2">#REF!</definedName>
    <definedName name="SG_12_12">#REF!</definedName>
    <definedName name="SG_12_13" localSheetId="2">#REF!</definedName>
    <definedName name="SG_12_13">#REF!</definedName>
    <definedName name="SG_12_14" localSheetId="2">#REF!</definedName>
    <definedName name="SG_12_14">#REF!</definedName>
    <definedName name="SG_12_15" localSheetId="2">#REF!</definedName>
    <definedName name="SG_12_15">#REF!</definedName>
    <definedName name="SG_12_16" localSheetId="2">#REF!</definedName>
    <definedName name="SG_12_16">#REF!</definedName>
    <definedName name="SG_12_17" localSheetId="2">#REF!</definedName>
    <definedName name="SG_12_17">#REF!</definedName>
    <definedName name="SG_12_18" localSheetId="2">#REF!</definedName>
    <definedName name="SG_12_18">#REF!</definedName>
    <definedName name="SG_12_19" localSheetId="2">#REF!</definedName>
    <definedName name="SG_12_19">#REF!</definedName>
    <definedName name="SG_12_20" localSheetId="2">#REF!</definedName>
    <definedName name="SG_12_20">#REF!</definedName>
    <definedName name="SG_12_21" localSheetId="2">#REF!</definedName>
    <definedName name="SG_12_21">#REF!</definedName>
    <definedName name="SG_12_22" localSheetId="2">#REF!</definedName>
    <definedName name="SG_12_22">#REF!</definedName>
    <definedName name="SG_12_23" localSheetId="2">#REF!</definedName>
    <definedName name="SG_12_23">#REF!</definedName>
    <definedName name="SG_12_24" localSheetId="2">#REF!</definedName>
    <definedName name="SG_12_24">#REF!</definedName>
    <definedName name="SG_12_25" localSheetId="2">#REF!</definedName>
    <definedName name="SG_12_25">#REF!</definedName>
    <definedName name="SG_13_01" localSheetId="2">#REF!</definedName>
    <definedName name="SG_13_01">#REF!</definedName>
    <definedName name="SG_13_02" localSheetId="2">#REF!</definedName>
    <definedName name="SG_13_02">#REF!</definedName>
    <definedName name="SG_13_03" localSheetId="2">#REF!</definedName>
    <definedName name="SG_13_03">#REF!</definedName>
    <definedName name="SG_13_04" localSheetId="2">#REF!</definedName>
    <definedName name="SG_13_04">#REF!</definedName>
    <definedName name="SG_13_05" localSheetId="2">#REF!</definedName>
    <definedName name="SG_13_05">#REF!</definedName>
    <definedName name="SG_13_06" localSheetId="2">#REF!</definedName>
    <definedName name="SG_13_06">#REF!</definedName>
    <definedName name="SG_13_07" localSheetId="2">#REF!</definedName>
    <definedName name="SG_13_07">#REF!</definedName>
    <definedName name="SG_13_08" localSheetId="2">#REF!</definedName>
    <definedName name="SG_13_08">#REF!</definedName>
    <definedName name="SG_13_09" localSheetId="2">#REF!</definedName>
    <definedName name="SG_13_09">#REF!</definedName>
    <definedName name="SG_13_10" localSheetId="2">#REF!</definedName>
    <definedName name="SG_13_10">#REF!</definedName>
    <definedName name="SG_13_11" localSheetId="2">#REF!</definedName>
    <definedName name="SG_13_11">#REF!</definedName>
    <definedName name="SG_13_12" localSheetId="2">#REF!</definedName>
    <definedName name="SG_13_12">#REF!</definedName>
    <definedName name="SG_13_13" localSheetId="2">#REF!</definedName>
    <definedName name="SG_13_13">#REF!</definedName>
    <definedName name="SG_13_14" localSheetId="2">#REF!</definedName>
    <definedName name="SG_13_14">#REF!</definedName>
    <definedName name="SG_13_15" localSheetId="2">#REF!</definedName>
    <definedName name="SG_13_15">#REF!</definedName>
    <definedName name="SG_13_16" localSheetId="2">#REF!</definedName>
    <definedName name="SG_13_16">#REF!</definedName>
    <definedName name="SG_13_17" localSheetId="2">#REF!</definedName>
    <definedName name="SG_13_17">#REF!</definedName>
    <definedName name="SG_13_18" localSheetId="2">#REF!</definedName>
    <definedName name="SG_13_18">#REF!</definedName>
    <definedName name="SG_13_19" localSheetId="2">#REF!</definedName>
    <definedName name="SG_13_19">#REF!</definedName>
    <definedName name="SG_13_20" localSheetId="2">#REF!</definedName>
    <definedName name="SG_13_20">#REF!</definedName>
    <definedName name="SG_13_21" localSheetId="2">#REF!</definedName>
    <definedName name="SG_13_21">#REF!</definedName>
    <definedName name="SG_13_22" localSheetId="2">#REF!</definedName>
    <definedName name="SG_13_22">#REF!</definedName>
    <definedName name="SG_13_23" localSheetId="2">#REF!</definedName>
    <definedName name="SG_13_23">#REF!</definedName>
    <definedName name="SG_13_24" localSheetId="2">#REF!</definedName>
    <definedName name="SG_13_24">#REF!</definedName>
    <definedName name="SG_13_25" localSheetId="2">#REF!</definedName>
    <definedName name="SG_13_25">#REF!</definedName>
    <definedName name="SG_14_01" localSheetId="2">#REF!</definedName>
    <definedName name="SG_14_01">#REF!</definedName>
    <definedName name="SG_14_02" localSheetId="2">#REF!</definedName>
    <definedName name="SG_14_02">#REF!</definedName>
    <definedName name="SG_14_03" localSheetId="2">#REF!</definedName>
    <definedName name="SG_14_03">#REF!</definedName>
    <definedName name="SG_14_04" localSheetId="2">#REF!</definedName>
    <definedName name="SG_14_04">#REF!</definedName>
    <definedName name="SG_14_05" localSheetId="2">#REF!</definedName>
    <definedName name="SG_14_05">#REF!</definedName>
    <definedName name="SG_14_06" localSheetId="2">#REF!</definedName>
    <definedName name="SG_14_06">#REF!</definedName>
    <definedName name="SG_14_07" localSheetId="2">#REF!</definedName>
    <definedName name="SG_14_07">#REF!</definedName>
    <definedName name="SG_14_08" localSheetId="2">#REF!</definedName>
    <definedName name="SG_14_08">#REF!</definedName>
    <definedName name="SG_14_09" localSheetId="2">#REF!</definedName>
    <definedName name="SG_14_09">#REF!</definedName>
    <definedName name="SG_14_10" localSheetId="2">#REF!</definedName>
    <definedName name="SG_14_10">#REF!</definedName>
    <definedName name="SG_14_11" localSheetId="2">#REF!</definedName>
    <definedName name="SG_14_11">#REF!</definedName>
    <definedName name="SG_14_12" localSheetId="2">#REF!</definedName>
    <definedName name="SG_14_12">#REF!</definedName>
    <definedName name="SG_14_13" localSheetId="2">#REF!</definedName>
    <definedName name="SG_14_13">#REF!</definedName>
    <definedName name="SG_14_14" localSheetId="2">#REF!</definedName>
    <definedName name="SG_14_14">#REF!</definedName>
    <definedName name="SG_14_15" localSheetId="2">#REF!</definedName>
    <definedName name="SG_14_15">#REF!</definedName>
    <definedName name="SG_14_16" localSheetId="2">#REF!</definedName>
    <definedName name="SG_14_16">#REF!</definedName>
    <definedName name="SG_14_17" localSheetId="2">#REF!</definedName>
    <definedName name="SG_14_17">#REF!</definedName>
    <definedName name="SG_14_18" localSheetId="2">#REF!</definedName>
    <definedName name="SG_14_18">#REF!</definedName>
    <definedName name="SG_14_19" localSheetId="2">#REF!</definedName>
    <definedName name="SG_14_19">#REF!</definedName>
    <definedName name="SG_14_20" localSheetId="2">#REF!</definedName>
    <definedName name="SG_14_20">#REF!</definedName>
    <definedName name="SG_14_21" localSheetId="2">#REF!</definedName>
    <definedName name="SG_14_21">#REF!</definedName>
    <definedName name="SG_14_22" localSheetId="2">#REF!</definedName>
    <definedName name="SG_14_22">#REF!</definedName>
    <definedName name="SG_14_23" localSheetId="2">#REF!</definedName>
    <definedName name="SG_14_23">#REF!</definedName>
    <definedName name="SG_14_24" localSheetId="2">#REF!</definedName>
    <definedName name="SG_14_24">#REF!</definedName>
    <definedName name="SG_14_25" localSheetId="2">#REF!</definedName>
    <definedName name="SG_14_25">#REF!</definedName>
    <definedName name="SG_15_01" localSheetId="2">#REF!</definedName>
    <definedName name="SG_15_01">#REF!</definedName>
    <definedName name="SG_15_02" localSheetId="2">#REF!</definedName>
    <definedName name="SG_15_02">#REF!</definedName>
    <definedName name="SG_15_03" localSheetId="2">#REF!</definedName>
    <definedName name="SG_15_03">#REF!</definedName>
    <definedName name="SG_15_04" localSheetId="2">#REF!</definedName>
    <definedName name="SG_15_04">#REF!</definedName>
    <definedName name="SG_15_05" localSheetId="2">#REF!</definedName>
    <definedName name="SG_15_05">#REF!</definedName>
    <definedName name="SG_15_06" localSheetId="2">#REF!</definedName>
    <definedName name="SG_15_06">#REF!</definedName>
    <definedName name="SG_15_07" localSheetId="2">#REF!</definedName>
    <definedName name="SG_15_07">#REF!</definedName>
    <definedName name="SG_15_08" localSheetId="2">#REF!</definedName>
    <definedName name="SG_15_08">#REF!</definedName>
    <definedName name="SG_15_09" localSheetId="2">#REF!</definedName>
    <definedName name="SG_15_09">#REF!</definedName>
    <definedName name="SG_15_10" localSheetId="2">#REF!</definedName>
    <definedName name="SG_15_10">#REF!</definedName>
    <definedName name="SG_15_11" localSheetId="2">#REF!</definedName>
    <definedName name="SG_15_11">#REF!</definedName>
    <definedName name="SG_15_12" localSheetId="2">#REF!</definedName>
    <definedName name="SG_15_12">#REF!</definedName>
    <definedName name="SG_15_13" localSheetId="2">#REF!</definedName>
    <definedName name="SG_15_13">#REF!</definedName>
    <definedName name="SG_15_14" localSheetId="2">#REF!</definedName>
    <definedName name="SG_15_14">#REF!</definedName>
    <definedName name="SG_15_15" localSheetId="2">#REF!</definedName>
    <definedName name="SG_15_15">#REF!</definedName>
    <definedName name="SG_15_16" localSheetId="2">#REF!</definedName>
    <definedName name="SG_15_16">#REF!</definedName>
    <definedName name="SG_15_17" localSheetId="2">#REF!</definedName>
    <definedName name="SG_15_17">#REF!</definedName>
    <definedName name="SG_15_18" localSheetId="2">#REF!</definedName>
    <definedName name="SG_15_18">#REF!</definedName>
    <definedName name="SG_15_19" localSheetId="2">#REF!</definedName>
    <definedName name="SG_15_19">#REF!</definedName>
    <definedName name="SG_15_20" localSheetId="2">#REF!</definedName>
    <definedName name="SG_15_20">#REF!</definedName>
    <definedName name="SG_15_21" localSheetId="2">#REF!</definedName>
    <definedName name="SG_15_21">#REF!</definedName>
    <definedName name="SG_15_22" localSheetId="2">#REF!</definedName>
    <definedName name="SG_15_22">#REF!</definedName>
    <definedName name="SG_15_23" localSheetId="2">#REF!</definedName>
    <definedName name="SG_15_23">#REF!</definedName>
    <definedName name="SG_15_24" localSheetId="2">#REF!</definedName>
    <definedName name="SG_15_24">#REF!</definedName>
    <definedName name="SG_15_25" localSheetId="2">#REF!</definedName>
    <definedName name="SG_15_25">#REF!</definedName>
    <definedName name="SG_16_01" localSheetId="2">#REF!</definedName>
    <definedName name="SG_16_01">#REF!</definedName>
    <definedName name="SG_16_02" localSheetId="2">#REF!</definedName>
    <definedName name="SG_16_02">#REF!</definedName>
    <definedName name="SG_16_03" localSheetId="2">#REF!</definedName>
    <definedName name="SG_16_03">#REF!</definedName>
    <definedName name="SG_16_04" localSheetId="2">#REF!</definedName>
    <definedName name="SG_16_04">#REF!</definedName>
    <definedName name="SG_16_05" localSheetId="2">#REF!</definedName>
    <definedName name="SG_16_05">#REF!</definedName>
    <definedName name="SG_16_06" localSheetId="2">#REF!</definedName>
    <definedName name="SG_16_06">#REF!</definedName>
    <definedName name="SG_16_07" localSheetId="2">#REF!</definedName>
    <definedName name="SG_16_07">#REF!</definedName>
    <definedName name="SG_16_08" localSheetId="2">#REF!</definedName>
    <definedName name="SG_16_08">#REF!</definedName>
    <definedName name="SG_16_09" localSheetId="2">#REF!</definedName>
    <definedName name="SG_16_09">#REF!</definedName>
    <definedName name="SG_16_10" localSheetId="2">#REF!</definedName>
    <definedName name="SG_16_10">#REF!</definedName>
    <definedName name="SG_16_11" localSheetId="2">#REF!</definedName>
    <definedName name="SG_16_11">#REF!</definedName>
    <definedName name="SG_16_12" localSheetId="2">#REF!</definedName>
    <definedName name="SG_16_12">#REF!</definedName>
    <definedName name="SG_16_13" localSheetId="2">#REF!</definedName>
    <definedName name="SG_16_13">#REF!</definedName>
    <definedName name="SG_16_14" localSheetId="2">#REF!</definedName>
    <definedName name="SG_16_14">#REF!</definedName>
    <definedName name="SG_16_15" localSheetId="2">#REF!</definedName>
    <definedName name="SG_16_15">#REF!</definedName>
    <definedName name="SG_16_16" localSheetId="2">#REF!</definedName>
    <definedName name="SG_16_16">#REF!</definedName>
    <definedName name="SG_16_17" localSheetId="2">#REF!</definedName>
    <definedName name="SG_16_17">#REF!</definedName>
    <definedName name="SG_16_18" localSheetId="2">#REF!</definedName>
    <definedName name="SG_16_18">#REF!</definedName>
    <definedName name="SG_16_19" localSheetId="2">#REF!</definedName>
    <definedName name="SG_16_19">#REF!</definedName>
    <definedName name="SG_16_20" localSheetId="2">#REF!</definedName>
    <definedName name="SG_16_20">#REF!</definedName>
    <definedName name="SG_16_21" localSheetId="2">#REF!</definedName>
    <definedName name="SG_16_21">#REF!</definedName>
    <definedName name="SG_16_22" localSheetId="2">#REF!</definedName>
    <definedName name="SG_16_22">#REF!</definedName>
    <definedName name="SG_16_23" localSheetId="2">#REF!</definedName>
    <definedName name="SG_16_23">#REF!</definedName>
    <definedName name="SG_16_24" localSheetId="2">#REF!</definedName>
    <definedName name="SG_16_24">#REF!</definedName>
    <definedName name="SG_16_25" localSheetId="2">#REF!</definedName>
    <definedName name="SG_16_25">#REF!</definedName>
    <definedName name="SG_17_01" localSheetId="2">#REF!</definedName>
    <definedName name="SG_17_01">#REF!</definedName>
    <definedName name="SG_17_02" localSheetId="2">#REF!</definedName>
    <definedName name="SG_17_02">#REF!</definedName>
    <definedName name="SG_17_03" localSheetId="2">#REF!</definedName>
    <definedName name="SG_17_03">#REF!</definedName>
    <definedName name="SG_17_04" localSheetId="2">#REF!</definedName>
    <definedName name="SG_17_04">#REF!</definedName>
    <definedName name="SG_17_05" localSheetId="2">#REF!</definedName>
    <definedName name="SG_17_05">#REF!</definedName>
    <definedName name="SG_17_06" localSheetId="2">#REF!</definedName>
    <definedName name="SG_17_06">#REF!</definedName>
    <definedName name="SG_17_07" localSheetId="2">#REF!</definedName>
    <definedName name="SG_17_07">#REF!</definedName>
    <definedName name="SG_17_08" localSheetId="2">#REF!</definedName>
    <definedName name="SG_17_08">#REF!</definedName>
    <definedName name="SG_17_09" localSheetId="2">#REF!</definedName>
    <definedName name="SG_17_09">#REF!</definedName>
    <definedName name="SG_17_10" localSheetId="2">#REF!</definedName>
    <definedName name="SG_17_10">#REF!</definedName>
    <definedName name="SG_17_11" localSheetId="2">#REF!</definedName>
    <definedName name="SG_17_11">#REF!</definedName>
    <definedName name="SG_17_12" localSheetId="2">#REF!</definedName>
    <definedName name="SG_17_12">#REF!</definedName>
    <definedName name="SG_17_13" localSheetId="2">#REF!</definedName>
    <definedName name="SG_17_13">#REF!</definedName>
    <definedName name="SG_17_14" localSheetId="2">#REF!</definedName>
    <definedName name="SG_17_14">#REF!</definedName>
    <definedName name="SG_17_15" localSheetId="2">#REF!</definedName>
    <definedName name="SG_17_15">#REF!</definedName>
    <definedName name="SG_17_16" localSheetId="2">#REF!</definedName>
    <definedName name="SG_17_16">#REF!</definedName>
    <definedName name="SG_17_17" localSheetId="2">#REF!</definedName>
    <definedName name="SG_17_17">#REF!</definedName>
    <definedName name="SG_17_18" localSheetId="2">#REF!</definedName>
    <definedName name="SG_17_18">#REF!</definedName>
    <definedName name="SG_17_19" localSheetId="2">#REF!</definedName>
    <definedName name="SG_17_19">#REF!</definedName>
    <definedName name="SG_17_20" localSheetId="2">#REF!</definedName>
    <definedName name="SG_17_20">#REF!</definedName>
    <definedName name="SG_17_21" localSheetId="2">#REF!</definedName>
    <definedName name="SG_17_21">#REF!</definedName>
    <definedName name="SG_17_22" localSheetId="2">#REF!</definedName>
    <definedName name="SG_17_22">#REF!</definedName>
    <definedName name="SG_17_23" localSheetId="2">#REF!</definedName>
    <definedName name="SG_17_23">#REF!</definedName>
    <definedName name="SG_17_24" localSheetId="2">#REF!</definedName>
    <definedName name="SG_17_24">#REF!</definedName>
    <definedName name="SG_17_25" localSheetId="2">#REF!</definedName>
    <definedName name="SG_17_25">#REF!</definedName>
    <definedName name="SG_18_01" localSheetId="2">#REF!</definedName>
    <definedName name="SG_18_01">#REF!</definedName>
    <definedName name="SG_18_02" localSheetId="2">#REF!</definedName>
    <definedName name="SG_18_02">#REF!</definedName>
    <definedName name="SG_18_03" localSheetId="2">#REF!</definedName>
    <definedName name="SG_18_03">#REF!</definedName>
    <definedName name="SG_18_04" localSheetId="2">#REF!</definedName>
    <definedName name="SG_18_04">#REF!</definedName>
    <definedName name="SG_18_05" localSheetId="2">#REF!</definedName>
    <definedName name="SG_18_05">#REF!</definedName>
    <definedName name="SG_18_06" localSheetId="2">#REF!</definedName>
    <definedName name="SG_18_06">#REF!</definedName>
    <definedName name="SG_18_07" localSheetId="2">#REF!</definedName>
    <definedName name="SG_18_07">#REF!</definedName>
    <definedName name="SG_18_08" localSheetId="2">#REF!</definedName>
    <definedName name="SG_18_08">#REF!</definedName>
    <definedName name="SG_18_09" localSheetId="2">#REF!</definedName>
    <definedName name="SG_18_09">#REF!</definedName>
    <definedName name="SG_18_10" localSheetId="2">#REF!</definedName>
    <definedName name="SG_18_10">#REF!</definedName>
    <definedName name="SG_18_11" localSheetId="2">#REF!</definedName>
    <definedName name="SG_18_11">#REF!</definedName>
    <definedName name="SG_18_12" localSheetId="2">#REF!</definedName>
    <definedName name="SG_18_12">#REF!</definedName>
    <definedName name="SG_18_13" localSheetId="2">#REF!</definedName>
    <definedName name="SG_18_13">#REF!</definedName>
    <definedName name="SG_18_14" localSheetId="2">#REF!</definedName>
    <definedName name="SG_18_14">#REF!</definedName>
    <definedName name="SG_18_15" localSheetId="2">#REF!</definedName>
    <definedName name="SG_18_15">#REF!</definedName>
    <definedName name="SG_18_16" localSheetId="2">#REF!</definedName>
    <definedName name="SG_18_16">#REF!</definedName>
    <definedName name="SG_18_17" localSheetId="2">#REF!</definedName>
    <definedName name="SG_18_17">#REF!</definedName>
    <definedName name="SG_18_18" localSheetId="2">#REF!</definedName>
    <definedName name="SG_18_18">#REF!</definedName>
    <definedName name="SG_18_19" localSheetId="2">#REF!</definedName>
    <definedName name="SG_18_19">#REF!</definedName>
    <definedName name="SG_18_20" localSheetId="2">#REF!</definedName>
    <definedName name="SG_18_20">#REF!</definedName>
    <definedName name="SG_18_21" localSheetId="2">#REF!</definedName>
    <definedName name="SG_18_21">#REF!</definedName>
    <definedName name="SG_18_22" localSheetId="2">#REF!</definedName>
    <definedName name="SG_18_22">#REF!</definedName>
    <definedName name="SG_18_23" localSheetId="2">#REF!</definedName>
    <definedName name="SG_18_23">#REF!</definedName>
    <definedName name="SG_18_24" localSheetId="2">#REF!</definedName>
    <definedName name="SG_18_24">#REF!</definedName>
    <definedName name="SG_18_25" localSheetId="2">#REF!</definedName>
    <definedName name="SG_18_25">#REF!</definedName>
    <definedName name="SG_19_01" localSheetId="2">#REF!</definedName>
    <definedName name="SG_19_01">#REF!</definedName>
    <definedName name="SG_19_02" localSheetId="2">#REF!</definedName>
    <definedName name="SG_19_02">#REF!</definedName>
    <definedName name="SG_19_03" localSheetId="2">#REF!</definedName>
    <definedName name="SG_19_03">#REF!</definedName>
    <definedName name="SG_19_04" localSheetId="2">#REF!</definedName>
    <definedName name="SG_19_04">#REF!</definedName>
    <definedName name="SG_19_05" localSheetId="2">#REF!</definedName>
    <definedName name="SG_19_05">#REF!</definedName>
    <definedName name="SG_19_06" localSheetId="2">#REF!</definedName>
    <definedName name="SG_19_06">#REF!</definedName>
    <definedName name="SG_19_07" localSheetId="2">#REF!</definedName>
    <definedName name="SG_19_07">#REF!</definedName>
    <definedName name="SG_19_08" localSheetId="2">#REF!</definedName>
    <definedName name="SG_19_08">#REF!</definedName>
    <definedName name="SG_19_09" localSheetId="2">#REF!</definedName>
    <definedName name="SG_19_09">#REF!</definedName>
    <definedName name="SG_19_10" localSheetId="2">#REF!</definedName>
    <definedName name="SG_19_10">#REF!</definedName>
    <definedName name="SG_19_11" localSheetId="2">#REF!</definedName>
    <definedName name="SG_19_11">#REF!</definedName>
    <definedName name="SG_19_12" localSheetId="2">#REF!</definedName>
    <definedName name="SG_19_12">#REF!</definedName>
    <definedName name="SG_19_13" localSheetId="2">#REF!</definedName>
    <definedName name="SG_19_13">#REF!</definedName>
    <definedName name="SG_19_14" localSheetId="2">#REF!</definedName>
    <definedName name="SG_19_14">#REF!</definedName>
    <definedName name="SG_19_15" localSheetId="2">#REF!</definedName>
    <definedName name="SG_19_15">#REF!</definedName>
    <definedName name="SG_19_16" localSheetId="2">#REF!</definedName>
    <definedName name="SG_19_16">#REF!</definedName>
    <definedName name="SG_19_17" localSheetId="2">#REF!</definedName>
    <definedName name="SG_19_17">#REF!</definedName>
    <definedName name="SG_19_18" localSheetId="2">#REF!</definedName>
    <definedName name="SG_19_18">#REF!</definedName>
    <definedName name="SG_19_19" localSheetId="2">#REF!</definedName>
    <definedName name="SG_19_19">#REF!</definedName>
    <definedName name="SG_19_20" localSheetId="2">#REF!</definedName>
    <definedName name="SG_19_20">#REF!</definedName>
    <definedName name="SG_19_21" localSheetId="2">#REF!</definedName>
    <definedName name="SG_19_21">#REF!</definedName>
    <definedName name="SG_19_22" localSheetId="2">#REF!</definedName>
    <definedName name="SG_19_22">#REF!</definedName>
    <definedName name="SG_19_23" localSheetId="2">#REF!</definedName>
    <definedName name="SG_19_23">#REF!</definedName>
    <definedName name="SG_19_24" localSheetId="2">#REF!</definedName>
    <definedName name="SG_19_24">#REF!</definedName>
    <definedName name="SG_19_25" localSheetId="2">#REF!</definedName>
    <definedName name="SG_19_25">#REF!</definedName>
    <definedName name="SG_20_01" localSheetId="2">#REF!</definedName>
    <definedName name="SG_20_01">#REF!</definedName>
    <definedName name="SG_20_02" localSheetId="2">#REF!</definedName>
    <definedName name="SG_20_02">#REF!</definedName>
    <definedName name="SG_20_03" localSheetId="2">#REF!</definedName>
    <definedName name="SG_20_03">#REF!</definedName>
    <definedName name="SG_20_04" localSheetId="2">#REF!</definedName>
    <definedName name="SG_20_04">#REF!</definedName>
    <definedName name="SG_20_05" localSheetId="2">#REF!</definedName>
    <definedName name="SG_20_05">#REF!</definedName>
    <definedName name="SG_20_06" localSheetId="2">#REF!</definedName>
    <definedName name="SG_20_06">#REF!</definedName>
    <definedName name="SG_20_07" localSheetId="2">#REF!</definedName>
    <definedName name="SG_20_07">#REF!</definedName>
    <definedName name="SG_20_08" localSheetId="2">#REF!</definedName>
    <definedName name="SG_20_08">#REF!</definedName>
    <definedName name="SG_20_09" localSheetId="2">#REF!</definedName>
    <definedName name="SG_20_09">#REF!</definedName>
    <definedName name="SG_20_10" localSheetId="2">#REF!</definedName>
    <definedName name="SG_20_10">#REF!</definedName>
    <definedName name="SG_20_11" localSheetId="2">#REF!</definedName>
    <definedName name="SG_20_11">#REF!</definedName>
    <definedName name="SG_20_12" localSheetId="2">#REF!</definedName>
    <definedName name="SG_20_12">#REF!</definedName>
    <definedName name="SG_20_13" localSheetId="2">#REF!</definedName>
    <definedName name="SG_20_13">#REF!</definedName>
    <definedName name="SG_20_14" localSheetId="2">#REF!</definedName>
    <definedName name="SG_20_14">#REF!</definedName>
    <definedName name="SG_20_15" localSheetId="2">#REF!</definedName>
    <definedName name="SG_20_15">#REF!</definedName>
    <definedName name="SG_20_16" localSheetId="2">#REF!</definedName>
    <definedName name="SG_20_16">#REF!</definedName>
    <definedName name="SG_20_17" localSheetId="2">#REF!</definedName>
    <definedName name="SG_20_17">#REF!</definedName>
    <definedName name="SG_20_18" localSheetId="2">#REF!</definedName>
    <definedName name="SG_20_18">#REF!</definedName>
    <definedName name="SG_20_19" localSheetId="2">#REF!</definedName>
    <definedName name="SG_20_19">#REF!</definedName>
    <definedName name="SG_20_20" localSheetId="2">#REF!</definedName>
    <definedName name="SG_20_20">#REF!</definedName>
    <definedName name="SG_20_21" localSheetId="2">#REF!</definedName>
    <definedName name="SG_20_21">#REF!</definedName>
    <definedName name="SG_20_22" localSheetId="2">#REF!</definedName>
    <definedName name="SG_20_22">#REF!</definedName>
    <definedName name="SG_20_23" localSheetId="2">#REF!</definedName>
    <definedName name="SG_20_23">#REF!</definedName>
    <definedName name="SG_20_24" localSheetId="2">#REF!</definedName>
    <definedName name="SG_20_24">#REF!</definedName>
    <definedName name="SG_20_25" localSheetId="2">#REF!</definedName>
    <definedName name="SG_20_25">#REF!</definedName>
    <definedName name="SG_21_01" localSheetId="2">#REF!</definedName>
    <definedName name="SG_21_01">#REF!</definedName>
    <definedName name="SG_21_02" localSheetId="2">#REF!</definedName>
    <definedName name="SG_21_02">#REF!</definedName>
    <definedName name="SG_21_03" localSheetId="2">#REF!</definedName>
    <definedName name="SG_21_03">#REF!</definedName>
    <definedName name="SG_21_04" localSheetId="2">#REF!</definedName>
    <definedName name="SG_21_04">#REF!</definedName>
    <definedName name="SG_21_05" localSheetId="2">#REF!</definedName>
    <definedName name="SG_21_05">#REF!</definedName>
    <definedName name="SG_21_06" localSheetId="2">#REF!</definedName>
    <definedName name="SG_21_06">#REF!</definedName>
    <definedName name="SG_21_07" localSheetId="2">#REF!</definedName>
    <definedName name="SG_21_07">#REF!</definedName>
    <definedName name="SG_21_08" localSheetId="2">#REF!</definedName>
    <definedName name="SG_21_08">#REF!</definedName>
    <definedName name="SG_21_09" localSheetId="2">#REF!</definedName>
    <definedName name="SG_21_09">#REF!</definedName>
    <definedName name="SG_21_10" localSheetId="2">#REF!</definedName>
    <definedName name="SG_21_10">#REF!</definedName>
    <definedName name="SG_21_11" localSheetId="2">#REF!</definedName>
    <definedName name="SG_21_11">#REF!</definedName>
    <definedName name="SG_21_12" localSheetId="2">#REF!</definedName>
    <definedName name="SG_21_12">#REF!</definedName>
    <definedName name="SG_21_13" localSheetId="2">#REF!</definedName>
    <definedName name="SG_21_13">#REF!</definedName>
    <definedName name="SG_21_14" localSheetId="2">#REF!</definedName>
    <definedName name="SG_21_14">#REF!</definedName>
    <definedName name="SG_21_15" localSheetId="2">#REF!</definedName>
    <definedName name="SG_21_15">#REF!</definedName>
    <definedName name="SG_21_16" localSheetId="2">#REF!</definedName>
    <definedName name="SG_21_16">#REF!</definedName>
    <definedName name="SG_21_17" localSheetId="2">#REF!</definedName>
    <definedName name="SG_21_17">#REF!</definedName>
    <definedName name="SG_21_18" localSheetId="2">#REF!</definedName>
    <definedName name="SG_21_18">#REF!</definedName>
    <definedName name="SG_21_19" localSheetId="2">#REF!</definedName>
    <definedName name="SG_21_19">#REF!</definedName>
    <definedName name="SG_21_20" localSheetId="2">#REF!</definedName>
    <definedName name="SG_21_20">#REF!</definedName>
    <definedName name="SG_21_21" localSheetId="2">#REF!</definedName>
    <definedName name="SG_21_21">#REF!</definedName>
    <definedName name="SG_21_22" localSheetId="2">#REF!</definedName>
    <definedName name="SG_21_22">#REF!</definedName>
    <definedName name="SG_21_23" localSheetId="2">#REF!</definedName>
    <definedName name="SG_21_23">#REF!</definedName>
    <definedName name="SG_21_24" localSheetId="2">#REF!</definedName>
    <definedName name="SG_21_24">#REF!</definedName>
    <definedName name="SG_21_25" localSheetId="2">#REF!</definedName>
    <definedName name="SG_21_25">#REF!</definedName>
    <definedName name="SG_22_01" localSheetId="2">#REF!</definedName>
    <definedName name="SG_22_01">#REF!</definedName>
    <definedName name="SG_22_02" localSheetId="2">#REF!</definedName>
    <definedName name="SG_22_02">#REF!</definedName>
    <definedName name="SG_22_03" localSheetId="2">#REF!</definedName>
    <definedName name="SG_22_03">#REF!</definedName>
    <definedName name="SG_22_04" localSheetId="2">#REF!</definedName>
    <definedName name="SG_22_04">#REF!</definedName>
    <definedName name="SG_22_05" localSheetId="2">#REF!</definedName>
    <definedName name="SG_22_05">#REF!</definedName>
    <definedName name="SG_22_06" localSheetId="2">#REF!</definedName>
    <definedName name="SG_22_06">#REF!</definedName>
    <definedName name="SG_22_07" localSheetId="2">#REF!</definedName>
    <definedName name="SG_22_07">#REF!</definedName>
    <definedName name="SG_22_08" localSheetId="2">#REF!</definedName>
    <definedName name="SG_22_08">#REF!</definedName>
    <definedName name="SG_22_09" localSheetId="2">#REF!</definedName>
    <definedName name="SG_22_09">#REF!</definedName>
    <definedName name="SG_22_10" localSheetId="2">#REF!</definedName>
    <definedName name="SG_22_10">#REF!</definedName>
    <definedName name="SG_22_11" localSheetId="2">#REF!</definedName>
    <definedName name="SG_22_11">#REF!</definedName>
    <definedName name="SG_22_12" localSheetId="2">#REF!</definedName>
    <definedName name="SG_22_12">#REF!</definedName>
    <definedName name="SG_22_13" localSheetId="2">#REF!</definedName>
    <definedName name="SG_22_13">#REF!</definedName>
    <definedName name="SG_22_14" localSheetId="2">#REF!</definedName>
    <definedName name="SG_22_14">#REF!</definedName>
    <definedName name="SG_22_15" localSheetId="2">#REF!</definedName>
    <definedName name="SG_22_15">#REF!</definedName>
    <definedName name="SG_22_16" localSheetId="2">#REF!</definedName>
    <definedName name="SG_22_16">#REF!</definedName>
    <definedName name="SG_22_17" localSheetId="2">#REF!</definedName>
    <definedName name="SG_22_17">#REF!</definedName>
    <definedName name="SG_22_18" localSheetId="2">#REF!</definedName>
    <definedName name="SG_22_18">#REF!</definedName>
    <definedName name="SG_22_19" localSheetId="2">#REF!</definedName>
    <definedName name="SG_22_19">#REF!</definedName>
    <definedName name="SG_22_20" localSheetId="2">#REF!</definedName>
    <definedName name="SG_22_20">#REF!</definedName>
    <definedName name="SG_22_21" localSheetId="2">#REF!</definedName>
    <definedName name="SG_22_21">#REF!</definedName>
    <definedName name="SG_22_22" localSheetId="2">#REF!</definedName>
    <definedName name="SG_22_22">#REF!</definedName>
    <definedName name="SG_22_23" localSheetId="2">#REF!</definedName>
    <definedName name="SG_22_23">#REF!</definedName>
    <definedName name="SG_22_24" localSheetId="2">#REF!</definedName>
    <definedName name="SG_22_24">#REF!</definedName>
    <definedName name="SG_22_25" localSheetId="2">#REF!</definedName>
    <definedName name="SG_22_25">#REF!</definedName>
    <definedName name="SG_23_01" localSheetId="2">#REF!</definedName>
    <definedName name="SG_23_01">#REF!</definedName>
    <definedName name="SG_23_02" localSheetId="2">#REF!</definedName>
    <definedName name="SG_23_02">#REF!</definedName>
    <definedName name="SG_23_03" localSheetId="2">#REF!</definedName>
    <definedName name="SG_23_03">#REF!</definedName>
    <definedName name="SG_23_04" localSheetId="2">#REF!</definedName>
    <definedName name="SG_23_04">#REF!</definedName>
    <definedName name="SG_23_05" localSheetId="2">#REF!</definedName>
    <definedName name="SG_23_05">#REF!</definedName>
    <definedName name="SG_23_06" localSheetId="2">#REF!</definedName>
    <definedName name="SG_23_06">#REF!</definedName>
    <definedName name="SG_23_07" localSheetId="2">#REF!</definedName>
    <definedName name="SG_23_07">#REF!</definedName>
    <definedName name="SG_23_08" localSheetId="2">#REF!</definedName>
    <definedName name="SG_23_08">#REF!</definedName>
    <definedName name="SG_23_09" localSheetId="2">#REF!</definedName>
    <definedName name="SG_23_09">#REF!</definedName>
    <definedName name="SG_23_10" localSheetId="2">#REF!</definedName>
    <definedName name="SG_23_10">#REF!</definedName>
    <definedName name="SG_23_11" localSheetId="2">#REF!</definedName>
    <definedName name="SG_23_11">#REF!</definedName>
    <definedName name="SG_23_12" localSheetId="2">#REF!</definedName>
    <definedName name="SG_23_12">#REF!</definedName>
    <definedName name="SG_23_13" localSheetId="2">#REF!</definedName>
    <definedName name="SG_23_13">#REF!</definedName>
    <definedName name="SG_23_14" localSheetId="2">#REF!</definedName>
    <definedName name="SG_23_14">#REF!</definedName>
    <definedName name="SG_23_15" localSheetId="2">#REF!</definedName>
    <definedName name="SG_23_15">#REF!</definedName>
    <definedName name="SG_23_16" localSheetId="2">#REF!</definedName>
    <definedName name="SG_23_16">#REF!</definedName>
    <definedName name="SG_23_17" localSheetId="2">#REF!</definedName>
    <definedName name="SG_23_17">#REF!</definedName>
    <definedName name="SG_23_18" localSheetId="2">#REF!</definedName>
    <definedName name="SG_23_18">#REF!</definedName>
    <definedName name="SG_23_19" localSheetId="2">#REF!</definedName>
    <definedName name="SG_23_19">#REF!</definedName>
    <definedName name="SG_23_20" localSheetId="2">#REF!</definedName>
    <definedName name="SG_23_20">#REF!</definedName>
    <definedName name="SG_23_21" localSheetId="2">#REF!</definedName>
    <definedName name="SG_23_21">#REF!</definedName>
    <definedName name="SG_23_22" localSheetId="2">#REF!</definedName>
    <definedName name="SG_23_22">#REF!</definedName>
    <definedName name="SG_23_23" localSheetId="2">#REF!</definedName>
    <definedName name="SG_23_23">#REF!</definedName>
    <definedName name="SG_23_24" localSheetId="2">#REF!</definedName>
    <definedName name="SG_23_24">#REF!</definedName>
    <definedName name="SG_23_25" localSheetId="2">#REF!</definedName>
    <definedName name="SG_23_25">#REF!</definedName>
    <definedName name="SG_24_01" localSheetId="2">#REF!</definedName>
    <definedName name="SG_24_01">#REF!</definedName>
    <definedName name="SG_24_02" localSheetId="2">#REF!</definedName>
    <definedName name="SG_24_02">#REF!</definedName>
    <definedName name="SG_24_03" localSheetId="2">#REF!</definedName>
    <definedName name="SG_24_03">#REF!</definedName>
    <definedName name="SG_24_04" localSheetId="2">#REF!</definedName>
    <definedName name="SG_24_04">#REF!</definedName>
    <definedName name="SG_24_05" localSheetId="2">#REF!</definedName>
    <definedName name="SG_24_05">#REF!</definedName>
    <definedName name="SG_24_06" localSheetId="2">#REF!</definedName>
    <definedName name="SG_24_06">#REF!</definedName>
    <definedName name="SG_24_07" localSheetId="2">#REF!</definedName>
    <definedName name="SG_24_07">#REF!</definedName>
    <definedName name="SG_24_08" localSheetId="2">#REF!</definedName>
    <definedName name="SG_24_08">#REF!</definedName>
    <definedName name="SG_24_09" localSheetId="2">#REF!</definedName>
    <definedName name="SG_24_09">#REF!</definedName>
    <definedName name="SG_24_10" localSheetId="2">#REF!</definedName>
    <definedName name="SG_24_10">#REF!</definedName>
    <definedName name="SG_24_11" localSheetId="2">#REF!</definedName>
    <definedName name="SG_24_11">#REF!</definedName>
    <definedName name="SG_24_12" localSheetId="2">#REF!</definedName>
    <definedName name="SG_24_12">#REF!</definedName>
    <definedName name="SG_24_13" localSheetId="2">#REF!</definedName>
    <definedName name="SG_24_13">#REF!</definedName>
    <definedName name="SG_24_14" localSheetId="2">#REF!</definedName>
    <definedName name="SG_24_14">#REF!</definedName>
    <definedName name="SG_24_15" localSheetId="2">#REF!</definedName>
    <definedName name="SG_24_15">#REF!</definedName>
    <definedName name="SG_24_16" localSheetId="2">#REF!</definedName>
    <definedName name="SG_24_16">#REF!</definedName>
    <definedName name="SG_24_17" localSheetId="2">#REF!</definedName>
    <definedName name="SG_24_17">#REF!</definedName>
    <definedName name="SG_24_18" localSheetId="2">#REF!</definedName>
    <definedName name="SG_24_18">#REF!</definedName>
    <definedName name="SG_24_19" localSheetId="2">#REF!</definedName>
    <definedName name="SG_24_19">#REF!</definedName>
    <definedName name="SG_24_20" localSheetId="2">#REF!</definedName>
    <definedName name="SG_24_20">#REF!</definedName>
    <definedName name="SG_24_21" localSheetId="2">#REF!</definedName>
    <definedName name="SG_24_21">#REF!</definedName>
    <definedName name="SG_24_22" localSheetId="2">#REF!</definedName>
    <definedName name="SG_24_22">#REF!</definedName>
    <definedName name="SG_24_23" localSheetId="2">#REF!</definedName>
    <definedName name="SG_24_23">#REF!</definedName>
    <definedName name="SG_24_24" localSheetId="2">#REF!</definedName>
    <definedName name="SG_24_24">#REF!</definedName>
    <definedName name="SG_24_25" localSheetId="2">#REF!</definedName>
    <definedName name="SG_24_25">#REF!</definedName>
    <definedName name="SG_25_01" localSheetId="2">#REF!</definedName>
    <definedName name="SG_25_01">#REF!</definedName>
    <definedName name="SG_25_02" localSheetId="2">#REF!</definedName>
    <definedName name="SG_25_02">#REF!</definedName>
    <definedName name="SG_25_03" localSheetId="2">#REF!</definedName>
    <definedName name="SG_25_03">#REF!</definedName>
    <definedName name="SG_25_04" localSheetId="2">#REF!</definedName>
    <definedName name="SG_25_04">#REF!</definedName>
    <definedName name="SG_25_05" localSheetId="2">#REF!</definedName>
    <definedName name="SG_25_05">#REF!</definedName>
    <definedName name="SG_25_06" localSheetId="2">#REF!</definedName>
    <definedName name="SG_25_06">#REF!</definedName>
    <definedName name="SG_25_07" localSheetId="2">#REF!</definedName>
    <definedName name="SG_25_07">#REF!</definedName>
    <definedName name="SG_25_08" localSheetId="2">#REF!</definedName>
    <definedName name="SG_25_08">#REF!</definedName>
    <definedName name="SG_25_09" localSheetId="2">#REF!</definedName>
    <definedName name="SG_25_09">#REF!</definedName>
    <definedName name="SG_25_10" localSheetId="2">#REF!</definedName>
    <definedName name="SG_25_10">#REF!</definedName>
    <definedName name="SG_25_11" localSheetId="2">#REF!</definedName>
    <definedName name="SG_25_11">#REF!</definedName>
    <definedName name="SG_25_12" localSheetId="2">#REF!</definedName>
    <definedName name="SG_25_12">#REF!</definedName>
    <definedName name="SG_25_13" localSheetId="2">#REF!</definedName>
    <definedName name="SG_25_13">#REF!</definedName>
    <definedName name="SG_25_14" localSheetId="2">#REF!</definedName>
    <definedName name="SG_25_14">#REF!</definedName>
    <definedName name="SG_25_15" localSheetId="2">#REF!</definedName>
    <definedName name="SG_25_15">#REF!</definedName>
    <definedName name="SG_25_16" localSheetId="2">#REF!</definedName>
    <definedName name="SG_25_16">#REF!</definedName>
    <definedName name="SG_25_17" localSheetId="2">#REF!</definedName>
    <definedName name="SG_25_17">#REF!</definedName>
    <definedName name="SG_25_18" localSheetId="2">#REF!</definedName>
    <definedName name="SG_25_18">#REF!</definedName>
    <definedName name="SG_25_19" localSheetId="2">#REF!</definedName>
    <definedName name="SG_25_19">#REF!</definedName>
    <definedName name="SG_25_20" localSheetId="2">#REF!</definedName>
    <definedName name="SG_25_20">#REF!</definedName>
    <definedName name="SG_25_21" localSheetId="2">#REF!</definedName>
    <definedName name="SG_25_21">#REF!</definedName>
    <definedName name="SG_25_22" localSheetId="2">#REF!</definedName>
    <definedName name="SG_25_22">#REF!</definedName>
    <definedName name="SG_25_23" localSheetId="2">#REF!</definedName>
    <definedName name="SG_25_23">#REF!</definedName>
    <definedName name="SG_25_24" localSheetId="2">#REF!</definedName>
    <definedName name="SG_25_24">#REF!</definedName>
    <definedName name="SG_25_25" localSheetId="2">#REF!</definedName>
    <definedName name="SG_25_25">#REF!</definedName>
    <definedName name="sinal" localSheetId="2">#REF!</definedName>
    <definedName name="sinal">#REF!</definedName>
    <definedName name="SINALI" localSheetId="2">#REF!</definedName>
    <definedName name="SINALI">#REF!</definedName>
    <definedName name="sinaliz_vert" localSheetId="2">#REF!</definedName>
    <definedName name="sinaliz_vert">#REF!</definedName>
    <definedName name="SM" localSheetId="2">#REF!</definedName>
    <definedName name="SM">#REF!</definedName>
    <definedName name="Sorriso" localSheetId="2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2">#REF!</definedName>
    <definedName name="subtrec">#REF!</definedName>
    <definedName name="subtrech" localSheetId="2">#REF!</definedName>
    <definedName name="subtrech">#REF!</definedName>
    <definedName name="T" localSheetId="2">#REF!</definedName>
    <definedName name="T">#REF!</definedName>
    <definedName name="tabela" localSheetId="2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2">#REF!</definedName>
    <definedName name="TABELA1">#REF!</definedName>
    <definedName name="tachinhas" localSheetId="2">#REF!</definedName>
    <definedName name="tachinhas">#REF!</definedName>
    <definedName name="tachões" localSheetId="2">#REF!</definedName>
    <definedName name="tachões">#REF!</definedName>
    <definedName name="Tanque_lavar_roupa" localSheetId="2">#REF!</definedName>
    <definedName name="Tanque_lavar_roupa">#REF!</definedName>
    <definedName name="Tanque_premoldado" localSheetId="2">#REF!</definedName>
    <definedName name="Tanque_premoldado">#REF!</definedName>
    <definedName name="taxa_cap" localSheetId="2">#REF!</definedName>
    <definedName name="taxa_cap">#REF!</definedName>
    <definedName name="TCC4T" localSheetId="2">#REF!</definedName>
    <definedName name="TCC4T">#REF!</definedName>
    <definedName name="TEA" localSheetId="2">#REF!</definedName>
    <definedName name="TEA">#REF!</definedName>
    <definedName name="ter" localSheetId="2">#REF!</definedName>
    <definedName name="ter">#REF!</definedName>
    <definedName name="terra" localSheetId="2">#REF!</definedName>
    <definedName name="terra">#REF!</definedName>
    <definedName name="Terra2" localSheetId="2">#REF!</definedName>
    <definedName name="Terra2">#REF!</definedName>
    <definedName name="teste" localSheetId="2">#REF!</definedName>
    <definedName name="teste">#REF!</definedName>
    <definedName name="teste1" localSheetId="2">#REF!</definedName>
    <definedName name="teste1">#REF!</definedName>
    <definedName name="teste2" localSheetId="2">#REF!</definedName>
    <definedName name="teste2">#REF!</definedName>
    <definedName name="teste3" localSheetId="2">#REF!</definedName>
    <definedName name="teste3">#REF!</definedName>
    <definedName name="_xlnm.Print_Titles" localSheetId="2">'Comp de Custo Unitário Próprio'!$1:$11</definedName>
    <definedName name="_xlnm.Print_Titles" localSheetId="5">'Memorial de Cálculo'!$1:$11</definedName>
    <definedName name="_xlnm.Print_Titles" localSheetId="4">'Orçamento por secretaria'!$2:$12</definedName>
    <definedName name="_xlnm.Print_Titles" localSheetId="6">'Orçamento Sintético'!$2:$12</definedName>
    <definedName name="_xlnm.Print_Titles" localSheetId="3">'Planilha Orçam Analitica - CCU'!$1:$11</definedName>
    <definedName name="tmat" localSheetId="2">[2]RELATÓRIO!#REF!</definedName>
    <definedName name="tmat">[2]RELATÓRIO!#REF!</definedName>
    <definedName name="TOTAL" localSheetId="2">#REF!</definedName>
    <definedName name="TOTAL">#REF!</definedName>
    <definedName name="TOTAL_GERAL" localSheetId="2">#REF!</definedName>
    <definedName name="TOTAL_GERAL">#REF!</definedName>
    <definedName name="TOTAL_RESUMO" localSheetId="2">#REF!</definedName>
    <definedName name="TOTAL_RESUMO">#REF!</definedName>
    <definedName name="totee_3" localSheetId="2">#REF!</definedName>
    <definedName name="totee_3">#REF!</definedName>
    <definedName name="totee1" localSheetId="2">#REF!</definedName>
    <definedName name="totee1">#REF!</definedName>
    <definedName name="totee2" localSheetId="2">#REF!</definedName>
    <definedName name="totee2">#REF!</definedName>
    <definedName name="TOTMAT_EE1" localSheetId="2">#REF!</definedName>
    <definedName name="TOTMAT_EE1">#REF!</definedName>
    <definedName name="TOTMAT_EE2" localSheetId="2">#REF!</definedName>
    <definedName name="TOTMAT_EE2">#REF!</definedName>
    <definedName name="TOTMAT_EE3" localSheetId="2">#REF!</definedName>
    <definedName name="TOTMAT_EE3">#REF!</definedName>
    <definedName name="TOTSER_EE1" localSheetId="2">#REF!</definedName>
    <definedName name="TOTSER_EE1">#REF!</definedName>
    <definedName name="TOTSER_EE2" localSheetId="2">#REF!</definedName>
    <definedName name="TOTSER_EE2">#REF!</definedName>
    <definedName name="TOTSER_EE3" localSheetId="2">#REF!</definedName>
    <definedName name="TOTSER_EE3">#REF!</definedName>
    <definedName name="TRÂNS_SEG_EMISS2" localSheetId="2">#REF!</definedName>
    <definedName name="TRÂNS_SEG_EMISS2">#REF!</definedName>
    <definedName name="TRÂNS_SEG_EMISS3" localSheetId="2">#REF!</definedName>
    <definedName name="TRÂNS_SEG_EMISS3">#REF!</definedName>
    <definedName name="TRÂNS_SEGU" localSheetId="2">#REF!</definedName>
    <definedName name="TRÂNS_SEGU">#REF!</definedName>
    <definedName name="TRÂNS_SEGURANÇA" localSheetId="2">#REF!</definedName>
    <definedName name="TRÂNS_SEGURANÇA">#REF!</definedName>
    <definedName name="transp_massa" localSheetId="2">#REF!</definedName>
    <definedName name="transp_massa">#REF!</definedName>
    <definedName name="Transportes">[27]Serviços!$A$3:$F$1403</definedName>
    <definedName name="TRAV_EMISS3_S" localSheetId="2">#REF!</definedName>
    <definedName name="TRAV_EMISS3_S">#REF!</definedName>
    <definedName name="trec" localSheetId="2">#REF!</definedName>
    <definedName name="trec">#REF!</definedName>
    <definedName name="trech" localSheetId="2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2">#REF!</definedName>
    <definedName name="TRECHOA">#REF!</definedName>
    <definedName name="ts" localSheetId="2">[2]RELATÓRIO!#REF!</definedName>
    <definedName name="ts">[2]RELATÓRIO!#REF!</definedName>
    <definedName name="TSD" localSheetId="2">#REF!</definedName>
    <definedName name="TSD">#REF!</definedName>
    <definedName name="tsd.a" localSheetId="2">[12]TSD!#REF!</definedName>
    <definedName name="tsd.a">[12]TSD!#REF!</definedName>
    <definedName name="TSs" localSheetId="2">#REF!</definedName>
    <definedName name="TSs">#REF!</definedName>
    <definedName name="tss.a" localSheetId="2">[12]TSD!#REF!</definedName>
    <definedName name="tss.a">[12]TSD!#REF!</definedName>
    <definedName name="ttra" localSheetId="2">[2]RELATÓRIO!#REF!</definedName>
    <definedName name="ttra">[2]RELATÓRIO!#REF!</definedName>
    <definedName name="TUBO" localSheetId="2">#REF!</definedName>
    <definedName name="TUBO">#REF!</definedName>
    <definedName name="TUBOA" localSheetId="2">#REF!</definedName>
    <definedName name="TUBOA">#REF!</definedName>
    <definedName name="TUNNELLINER">'[8]QUADRO 08 - COMPOSIÇÕES'!$H$569</definedName>
    <definedName name="vala.ca" localSheetId="2">#REF!</definedName>
    <definedName name="vala.ca">#REF!</definedName>
    <definedName name="VAVRC" localSheetId="2">#REF!</definedName>
    <definedName name="VAVRC">#REF!</definedName>
    <definedName name="Verga" localSheetId="2">#REF!</definedName>
    <definedName name="Verga">#REF!</definedName>
    <definedName name="Vilmar12" localSheetId="2">#REF!</definedName>
    <definedName name="Vilmar12">#REF!</definedName>
    <definedName name="VOL_MASSA" localSheetId="2">#REF!</definedName>
    <definedName name="VOL_MASSA">#REF!</definedName>
    <definedName name="volsubl" localSheetId="2">#REF!</definedName>
    <definedName name="volsubl">#REF!</definedName>
    <definedName name="vvv" hidden="1">{#N/A,#N/A,FALSE,"MO (2)"}</definedName>
    <definedName name="vvv_1" hidden="1">{#N/A,#N/A,FALSE,"MO (2)"}</definedName>
    <definedName name="WEN" localSheetId="2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2">#REF!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7" i="3" l="1"/>
  <c r="E40" i="3"/>
  <c r="E48" i="3"/>
  <c r="E41" i="3"/>
  <c r="C30" i="4" l="1"/>
  <c r="C31" i="4"/>
  <c r="C19" i="4"/>
  <c r="C20" i="4"/>
  <c r="D19" i="3"/>
  <c r="D19" i="4" s="1"/>
  <c r="D30" i="4" s="1"/>
  <c r="D20" i="3"/>
  <c r="D20" i="4" s="1"/>
  <c r="D31" i="4" s="1"/>
  <c r="E24" i="3"/>
  <c r="E23" i="3"/>
  <c r="C35" i="1" l="1"/>
  <c r="J36" i="1"/>
  <c r="F36" i="1" s="1"/>
  <c r="I36" i="1"/>
  <c r="D36" i="1"/>
  <c r="C36" i="1"/>
  <c r="J35" i="1"/>
  <c r="F35" i="1" s="1"/>
  <c r="I35" i="1"/>
  <c r="D35" i="1"/>
  <c r="F95" i="11"/>
  <c r="E36" i="1" s="1"/>
  <c r="C31" i="1"/>
  <c r="D31" i="1"/>
  <c r="I31" i="1"/>
  <c r="J31" i="1"/>
  <c r="F31" i="1" s="1"/>
  <c r="C32" i="1"/>
  <c r="D32" i="1"/>
  <c r="I32" i="1"/>
  <c r="J32" i="1"/>
  <c r="F32" i="1" s="1"/>
  <c r="J30" i="1"/>
  <c r="F30" i="1" s="1"/>
  <c r="I30" i="1"/>
  <c r="D30" i="1"/>
  <c r="C30" i="1"/>
  <c r="F77" i="11"/>
  <c r="E32" i="1" s="1"/>
  <c r="H74" i="11"/>
  <c r="H73" i="11"/>
  <c r="H72" i="11"/>
  <c r="H68" i="11"/>
  <c r="H67" i="11"/>
  <c r="H66" i="11"/>
  <c r="H65" i="11"/>
  <c r="L36" i="1" l="1"/>
  <c r="L32" i="1"/>
  <c r="F70" i="11"/>
  <c r="E31" i="1" s="1"/>
  <c r="L31" i="1" s="1"/>
  <c r="F61" i="11"/>
  <c r="E30" i="1" s="1"/>
  <c r="L30" i="1" s="1"/>
  <c r="F50" i="11"/>
  <c r="H48" i="11"/>
  <c r="C25" i="1"/>
  <c r="D25" i="1"/>
  <c r="I25" i="1"/>
  <c r="J25" i="1"/>
  <c r="F25" i="1" s="1"/>
  <c r="C26" i="1"/>
  <c r="D26" i="1"/>
  <c r="I26" i="1"/>
  <c r="J26" i="1"/>
  <c r="F26" i="1" s="1"/>
  <c r="J24" i="1"/>
  <c r="F24" i="1" s="1"/>
  <c r="I24" i="1"/>
  <c r="D24" i="1"/>
  <c r="C24" i="1"/>
  <c r="J21" i="1"/>
  <c r="F21" i="1" s="1"/>
  <c r="I21" i="1"/>
  <c r="D21" i="1"/>
  <c r="C21" i="1"/>
  <c r="I18" i="1"/>
  <c r="D18" i="1"/>
  <c r="C18" i="1"/>
  <c r="J18" i="1"/>
  <c r="H41" i="11"/>
  <c r="E30" i="11"/>
  <c r="F13" i="11"/>
  <c r="E18" i="1" s="1"/>
  <c r="J34" i="13"/>
  <c r="J22" i="13"/>
  <c r="I33" i="13"/>
  <c r="I32" i="13"/>
  <c r="I31" i="13"/>
  <c r="I30" i="13"/>
  <c r="I21" i="13"/>
  <c r="I20" i="13"/>
  <c r="I19" i="13"/>
  <c r="L29" i="1" l="1"/>
  <c r="H31" i="1"/>
  <c r="H47" i="11"/>
  <c r="H46" i="11"/>
  <c r="H38" i="11"/>
  <c r="H40" i="11"/>
  <c r="H39" i="11"/>
  <c r="H37" i="11"/>
  <c r="N27" i="13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F44" i="11" l="1"/>
  <c r="F33" i="11"/>
  <c r="E24" i="1" s="1"/>
  <c r="I18" i="13"/>
  <c r="J10" i="13"/>
  <c r="D8" i="13"/>
  <c r="J7" i="13"/>
  <c r="B7" i="13"/>
  <c r="B6" i="13"/>
  <c r="L24" i="1" l="1"/>
  <c r="N15" i="13"/>
  <c r="G17" i="12" l="1"/>
  <c r="G18" i="12"/>
  <c r="G19" i="12"/>
  <c r="G16" i="12"/>
  <c r="J11" i="12" l="1"/>
  <c r="J8" i="12"/>
  <c r="C7" i="12"/>
  <c r="C18" i="3"/>
  <c r="D18" i="3" s="1"/>
  <c r="C17" i="3"/>
  <c r="D17" i="3" s="1"/>
  <c r="J167" i="10"/>
  <c r="F167" i="10"/>
  <c r="C167" i="10"/>
  <c r="J166" i="10"/>
  <c r="F166" i="10"/>
  <c r="C166" i="10"/>
  <c r="J163" i="10"/>
  <c r="F163" i="10"/>
  <c r="D163" i="10"/>
  <c r="C163" i="10"/>
  <c r="J162" i="10"/>
  <c r="F162" i="10"/>
  <c r="D162" i="10"/>
  <c r="C162" i="10"/>
  <c r="J159" i="10"/>
  <c r="F159" i="10"/>
  <c r="L159" i="10" s="1"/>
  <c r="L158" i="10" s="1"/>
  <c r="D159" i="10"/>
  <c r="C159" i="10"/>
  <c r="J156" i="10"/>
  <c r="F156" i="10"/>
  <c r="D156" i="10"/>
  <c r="C156" i="10"/>
  <c r="J144" i="10"/>
  <c r="F144" i="10"/>
  <c r="C144" i="10"/>
  <c r="J143" i="10"/>
  <c r="F143" i="10"/>
  <c r="C143" i="10"/>
  <c r="J140" i="10"/>
  <c r="F140" i="10"/>
  <c r="D140" i="10"/>
  <c r="C140" i="10"/>
  <c r="J139" i="10"/>
  <c r="F139" i="10"/>
  <c r="D139" i="10"/>
  <c r="C139" i="10"/>
  <c r="J136" i="10"/>
  <c r="F136" i="10"/>
  <c r="D136" i="10"/>
  <c r="C136" i="10"/>
  <c r="J133" i="10"/>
  <c r="F133" i="10"/>
  <c r="D133" i="10"/>
  <c r="C133" i="10"/>
  <c r="F29" i="11"/>
  <c r="E136" i="10" s="1"/>
  <c r="E113" i="10"/>
  <c r="J121" i="10"/>
  <c r="F121" i="10"/>
  <c r="C121" i="10"/>
  <c r="J120" i="10"/>
  <c r="F120" i="10"/>
  <c r="C120" i="10"/>
  <c r="J117" i="10"/>
  <c r="F117" i="10"/>
  <c r="D117" i="10"/>
  <c r="C117" i="10"/>
  <c r="J116" i="10"/>
  <c r="F116" i="10"/>
  <c r="D116" i="10"/>
  <c r="C116" i="10"/>
  <c r="J113" i="10"/>
  <c r="F113" i="10"/>
  <c r="D113" i="10"/>
  <c r="C113" i="10"/>
  <c r="J110" i="10"/>
  <c r="F110" i="10"/>
  <c r="D110" i="10"/>
  <c r="C110" i="10"/>
  <c r="E91" i="10"/>
  <c r="J99" i="10"/>
  <c r="F99" i="10"/>
  <c r="C99" i="10"/>
  <c r="J98" i="10"/>
  <c r="F98" i="10"/>
  <c r="C98" i="10"/>
  <c r="J95" i="10"/>
  <c r="F95" i="10"/>
  <c r="D95" i="10"/>
  <c r="C95" i="10"/>
  <c r="J94" i="10"/>
  <c r="F94" i="10"/>
  <c r="D94" i="10"/>
  <c r="C94" i="10"/>
  <c r="J91" i="10"/>
  <c r="F91" i="10"/>
  <c r="D91" i="10"/>
  <c r="C91" i="10"/>
  <c r="J88" i="10"/>
  <c r="F88" i="10"/>
  <c r="D88" i="10"/>
  <c r="C88" i="10"/>
  <c r="F76" i="10"/>
  <c r="L76" i="10" s="1"/>
  <c r="F54" i="10"/>
  <c r="F31" i="10"/>
  <c r="E68" i="10"/>
  <c r="J76" i="10"/>
  <c r="C76" i="10"/>
  <c r="J75" i="10"/>
  <c r="F75" i="10"/>
  <c r="C75" i="10"/>
  <c r="J72" i="10"/>
  <c r="F72" i="10"/>
  <c r="D72" i="10"/>
  <c r="C72" i="10"/>
  <c r="J71" i="10"/>
  <c r="F71" i="10"/>
  <c r="D71" i="10"/>
  <c r="C71" i="10"/>
  <c r="J68" i="10"/>
  <c r="F68" i="10"/>
  <c r="D68" i="10"/>
  <c r="C68" i="10"/>
  <c r="J65" i="10"/>
  <c r="F65" i="10"/>
  <c r="D65" i="10"/>
  <c r="C65" i="10"/>
  <c r="E46" i="10"/>
  <c r="F24" i="11"/>
  <c r="E21" i="1" s="1"/>
  <c r="J54" i="10"/>
  <c r="C54" i="10"/>
  <c r="J53" i="10"/>
  <c r="F53" i="10"/>
  <c r="C53" i="10"/>
  <c r="J50" i="10"/>
  <c r="F50" i="10"/>
  <c r="D50" i="10"/>
  <c r="C50" i="10"/>
  <c r="J49" i="10"/>
  <c r="F49" i="10"/>
  <c r="D49" i="10"/>
  <c r="C49" i="10"/>
  <c r="J46" i="10"/>
  <c r="F46" i="10"/>
  <c r="D46" i="10"/>
  <c r="C46" i="10"/>
  <c r="J43" i="10"/>
  <c r="F43" i="10"/>
  <c r="D43" i="10"/>
  <c r="C43" i="10"/>
  <c r="J31" i="10"/>
  <c r="C31" i="10"/>
  <c r="F30" i="10"/>
  <c r="J30" i="10"/>
  <c r="C30" i="10"/>
  <c r="J27" i="10"/>
  <c r="J26" i="10"/>
  <c r="J23" i="10"/>
  <c r="J20" i="10"/>
  <c r="F27" i="10"/>
  <c r="F26" i="10"/>
  <c r="F23" i="10"/>
  <c r="F20" i="10"/>
  <c r="D27" i="10"/>
  <c r="D26" i="10"/>
  <c r="D23" i="10"/>
  <c r="D20" i="10"/>
  <c r="C27" i="10"/>
  <c r="C26" i="10"/>
  <c r="C23" i="10"/>
  <c r="C20" i="10"/>
  <c r="E54" i="10"/>
  <c r="F88" i="11"/>
  <c r="E35" i="1" s="1"/>
  <c r="E144" i="10"/>
  <c r="E167" i="10"/>
  <c r="E121" i="10"/>
  <c r="E99" i="10"/>
  <c r="E31" i="10"/>
  <c r="C17" i="12" l="1"/>
  <c r="D17" i="12"/>
  <c r="C18" i="12"/>
  <c r="D18" i="12"/>
  <c r="L35" i="1"/>
  <c r="L34" i="1" s="1"/>
  <c r="L21" i="1"/>
  <c r="L20" i="1" s="1"/>
  <c r="E143" i="10"/>
  <c r="L143" i="10" s="1"/>
  <c r="E120" i="10"/>
  <c r="L120" i="10" s="1"/>
  <c r="E156" i="10"/>
  <c r="L156" i="10" s="1"/>
  <c r="L155" i="10" s="1"/>
  <c r="E110" i="10"/>
  <c r="L110" i="10" s="1"/>
  <c r="L109" i="10" s="1"/>
  <c r="E133" i="10"/>
  <c r="L133" i="10" s="1"/>
  <c r="L132" i="10" s="1"/>
  <c r="E166" i="10"/>
  <c r="L166" i="10" s="1"/>
  <c r="C19" i="12"/>
  <c r="C17" i="4"/>
  <c r="D19" i="12"/>
  <c r="C18" i="4"/>
  <c r="C29" i="4" s="1"/>
  <c r="L144" i="10"/>
  <c r="L167" i="10"/>
  <c r="L136" i="10"/>
  <c r="L135" i="10" s="1"/>
  <c r="L113" i="10"/>
  <c r="L112" i="10" s="1"/>
  <c r="L91" i="10"/>
  <c r="L90" i="10" s="1"/>
  <c r="L121" i="10"/>
  <c r="E65" i="10"/>
  <c r="L65" i="10" s="1"/>
  <c r="L64" i="10" s="1"/>
  <c r="E53" i="10"/>
  <c r="L53" i="10" s="1"/>
  <c r="E88" i="10"/>
  <c r="L88" i="10" s="1"/>
  <c r="L87" i="10" s="1"/>
  <c r="E98" i="10"/>
  <c r="L98" i="10" s="1"/>
  <c r="L99" i="10"/>
  <c r="L68" i="10"/>
  <c r="L67" i="10" s="1"/>
  <c r="L75" i="10"/>
  <c r="L74" i="10" s="1"/>
  <c r="L54" i="10"/>
  <c r="E30" i="10"/>
  <c r="E20" i="10"/>
  <c r="L20" i="10" s="1"/>
  <c r="L19" i="10" s="1"/>
  <c r="E43" i="10"/>
  <c r="L43" i="10" s="1"/>
  <c r="L42" i="10" s="1"/>
  <c r="L46" i="10"/>
  <c r="L45" i="10" s="1"/>
  <c r="E27" i="10"/>
  <c r="E95" i="10"/>
  <c r="L95" i="10" s="1"/>
  <c r="E117" i="10"/>
  <c r="L117" i="10" s="1"/>
  <c r="E50" i="10"/>
  <c r="L50" i="10" s="1"/>
  <c r="E72" i="10"/>
  <c r="L72" i="10" s="1"/>
  <c r="E140" i="10"/>
  <c r="L140" i="10" s="1"/>
  <c r="E163" i="10"/>
  <c r="L163" i="10" s="1"/>
  <c r="E139" i="10"/>
  <c r="L139" i="10" s="1"/>
  <c r="E49" i="10"/>
  <c r="L49" i="10" s="1"/>
  <c r="E71" i="10"/>
  <c r="L71" i="10" s="1"/>
  <c r="E162" i="10"/>
  <c r="L162" i="10" s="1"/>
  <c r="E94" i="10"/>
  <c r="L94" i="10" s="1"/>
  <c r="E26" i="10"/>
  <c r="E116" i="10"/>
  <c r="L116" i="10" s="1"/>
  <c r="D18" i="4" l="1"/>
  <c r="D29" i="4" s="1"/>
  <c r="D17" i="4"/>
  <c r="D28" i="4" s="1"/>
  <c r="L138" i="10"/>
  <c r="L115" i="10"/>
  <c r="L165" i="10"/>
  <c r="L119" i="10"/>
  <c r="L142" i="10"/>
  <c r="L161" i="10"/>
  <c r="L93" i="10"/>
  <c r="L97" i="10"/>
  <c r="L70" i="10"/>
  <c r="L78" i="10" s="1"/>
  <c r="L52" i="10"/>
  <c r="L48" i="10"/>
  <c r="E25" i="1" l="1"/>
  <c r="E26" i="1"/>
  <c r="L56" i="10"/>
  <c r="L146" i="10"/>
  <c r="L169" i="10"/>
  <c r="L123" i="10"/>
  <c r="L101" i="10"/>
  <c r="H9" i="11"/>
  <c r="H7" i="11"/>
  <c r="B7" i="11"/>
  <c r="B6" i="11"/>
  <c r="J8" i="10"/>
  <c r="J8" i="4"/>
  <c r="C28" i="4"/>
  <c r="C16" i="3"/>
  <c r="K9" i="3"/>
  <c r="J9" i="3"/>
  <c r="J10" i="9"/>
  <c r="D8" i="9"/>
  <c r="B7" i="9"/>
  <c r="B6" i="9"/>
  <c r="F18" i="1" s="1"/>
  <c r="J7" i="9"/>
  <c r="E9" i="4"/>
  <c r="J11" i="4"/>
  <c r="C7" i="4"/>
  <c r="F9" i="3"/>
  <c r="J11" i="3"/>
  <c r="J8" i="3"/>
  <c r="C8" i="3"/>
  <c r="C7" i="3"/>
  <c r="L25" i="1" l="1"/>
  <c r="H25" i="1"/>
  <c r="L18" i="1"/>
  <c r="L17" i="1" s="1"/>
  <c r="C16" i="12"/>
  <c r="D16" i="3"/>
  <c r="D16" i="4" s="1"/>
  <c r="D27" i="4" s="1"/>
  <c r="L26" i="1"/>
  <c r="K9" i="4"/>
  <c r="K9" i="12"/>
  <c r="J9" i="4"/>
  <c r="J9" i="12"/>
  <c r="L30" i="10"/>
  <c r="L31" i="10"/>
  <c r="L23" i="10"/>
  <c r="L22" i="10" s="1"/>
  <c r="L26" i="10"/>
  <c r="L27" i="10"/>
  <c r="L71" i="7"/>
  <c r="D16" i="12" l="1"/>
  <c r="L23" i="1"/>
  <c r="L38" i="1" s="1"/>
  <c r="F22" i="3" s="1"/>
  <c r="L29" i="10"/>
  <c r="L25" i="10"/>
  <c r="F8" i="2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L33" i="10" l="1"/>
  <c r="G40" i="7"/>
  <c r="F51" i="7"/>
  <c r="B30" i="7"/>
  <c r="G48" i="7"/>
  <c r="G44" i="7"/>
  <c r="G38" i="7"/>
  <c r="G42" i="7"/>
  <c r="AB35" i="7"/>
  <c r="Y35" i="7" s="1"/>
  <c r="AC36" i="7"/>
  <c r="K10" i="10" l="1"/>
  <c r="K9" i="13"/>
  <c r="K5" i="13" s="1"/>
  <c r="I8" i="11"/>
  <c r="I5" i="11" s="1"/>
  <c r="K6" i="10"/>
  <c r="L1" i="10"/>
  <c r="K10" i="1"/>
  <c r="K9" i="9"/>
  <c r="K5" i="9" s="1"/>
  <c r="AD36" i="7"/>
  <c r="B21" i="7" s="1"/>
  <c r="C16" i="4"/>
  <c r="C27" i="4" s="1"/>
  <c r="L1" i="1" l="1"/>
  <c r="K10" i="12"/>
  <c r="G163" i="10"/>
  <c r="H163" i="10" s="1"/>
  <c r="G136" i="10"/>
  <c r="H136" i="10" s="1"/>
  <c r="G140" i="10"/>
  <c r="H140" i="10" s="1"/>
  <c r="G156" i="10"/>
  <c r="H156" i="10" s="1"/>
  <c r="G166" i="10"/>
  <c r="H166" i="10" s="1"/>
  <c r="G133" i="10"/>
  <c r="H133" i="10" s="1"/>
  <c r="G167" i="10"/>
  <c r="H167" i="10" s="1"/>
  <c r="G139" i="10"/>
  <c r="H139" i="10" s="1"/>
  <c r="G144" i="10"/>
  <c r="H144" i="10" s="1"/>
  <c r="G143" i="10"/>
  <c r="H143" i="10" s="1"/>
  <c r="G162" i="10"/>
  <c r="H162" i="10" s="1"/>
  <c r="G159" i="10"/>
  <c r="H159" i="10" s="1"/>
  <c r="G120" i="10"/>
  <c r="H120" i="10" s="1"/>
  <c r="G113" i="10"/>
  <c r="H113" i="10" s="1"/>
  <c r="G121" i="10"/>
  <c r="H121" i="10" s="1"/>
  <c r="G116" i="10"/>
  <c r="H116" i="10" s="1"/>
  <c r="G110" i="10"/>
  <c r="H110" i="10" s="1"/>
  <c r="G117" i="10"/>
  <c r="H117" i="10" s="1"/>
  <c r="G91" i="10"/>
  <c r="H91" i="10" s="1"/>
  <c r="G88" i="10"/>
  <c r="H88" i="10" s="1"/>
  <c r="G94" i="10"/>
  <c r="H94" i="10" s="1"/>
  <c r="G95" i="10"/>
  <c r="H95" i="10" s="1"/>
  <c r="G99" i="10"/>
  <c r="H99" i="10" s="1"/>
  <c r="G98" i="10"/>
  <c r="H98" i="10" s="1"/>
  <c r="G68" i="10"/>
  <c r="H68" i="10" s="1"/>
  <c r="H67" i="10" s="1"/>
  <c r="G72" i="10"/>
  <c r="H72" i="10" s="1"/>
  <c r="G65" i="10"/>
  <c r="H65" i="10" s="1"/>
  <c r="H64" i="10" s="1"/>
  <c r="G76" i="10"/>
  <c r="H76" i="10" s="1"/>
  <c r="G75" i="10"/>
  <c r="H75" i="10" s="1"/>
  <c r="G71" i="10"/>
  <c r="H71" i="10" s="1"/>
  <c r="G20" i="10"/>
  <c r="H20" i="10" s="1"/>
  <c r="H19" i="10" s="1"/>
  <c r="G49" i="10"/>
  <c r="H49" i="10" s="1"/>
  <c r="G43" i="10"/>
  <c r="H43" i="10" s="1"/>
  <c r="G46" i="10"/>
  <c r="H46" i="10" s="1"/>
  <c r="G50" i="10"/>
  <c r="H50" i="10" s="1"/>
  <c r="G53" i="10"/>
  <c r="H53" i="10" s="1"/>
  <c r="G54" i="10"/>
  <c r="H54" i="10" s="1"/>
  <c r="G26" i="10"/>
  <c r="H26" i="10" s="1"/>
  <c r="G31" i="10"/>
  <c r="H31" i="10" s="1"/>
  <c r="G23" i="10"/>
  <c r="H23" i="10" s="1"/>
  <c r="H22" i="10" s="1"/>
  <c r="G30" i="10"/>
  <c r="H30" i="10" s="1"/>
  <c r="G27" i="10"/>
  <c r="H27" i="10" s="1"/>
  <c r="K10" i="3"/>
  <c r="K10" i="4"/>
  <c r="K6" i="1"/>
  <c r="G9" i="2"/>
  <c r="G10" i="2"/>
  <c r="G36" i="1" l="1"/>
  <c r="H36" i="1" s="1"/>
  <c r="G30" i="1"/>
  <c r="H30" i="1" s="1"/>
  <c r="G35" i="1"/>
  <c r="H35" i="1" s="1"/>
  <c r="H34" i="1" s="1"/>
  <c r="F20" i="3" s="1"/>
  <c r="E20" i="4" s="1"/>
  <c r="G32" i="1"/>
  <c r="H32" i="1" s="1"/>
  <c r="G26" i="1"/>
  <c r="H26" i="1" s="1"/>
  <c r="G24" i="1"/>
  <c r="H24" i="1" s="1"/>
  <c r="H23" i="1" s="1"/>
  <c r="F18" i="3" s="1"/>
  <c r="G21" i="1"/>
  <c r="H21" i="1" s="1"/>
  <c r="H20" i="1" s="1"/>
  <c r="F17" i="3" s="1"/>
  <c r="G18" i="1"/>
  <c r="H18" i="1" s="1"/>
  <c r="H70" i="10"/>
  <c r="H74" i="10"/>
  <c r="H158" i="10"/>
  <c r="H138" i="10"/>
  <c r="H132" i="10"/>
  <c r="H165" i="10"/>
  <c r="H161" i="10"/>
  <c r="H155" i="10"/>
  <c r="H135" i="10"/>
  <c r="H142" i="10"/>
  <c r="H109" i="10"/>
  <c r="H115" i="10"/>
  <c r="H112" i="10"/>
  <c r="H119" i="10"/>
  <c r="H97" i="10"/>
  <c r="H93" i="10"/>
  <c r="H87" i="10"/>
  <c r="H90" i="10"/>
  <c r="H52" i="10"/>
  <c r="H42" i="10"/>
  <c r="H45" i="10"/>
  <c r="H48" i="10"/>
  <c r="H25" i="10"/>
  <c r="H29" i="10"/>
  <c r="L20" i="4" l="1"/>
  <c r="K20" i="4" s="1"/>
  <c r="J31" i="4"/>
  <c r="N20" i="4"/>
  <c r="M20" i="4" s="1"/>
  <c r="R20" i="4"/>
  <c r="Q20" i="4" s="1"/>
  <c r="L31" i="4"/>
  <c r="N31" i="4"/>
  <c r="H20" i="4"/>
  <c r="G20" i="4" s="1"/>
  <c r="P20" i="4"/>
  <c r="O20" i="4" s="1"/>
  <c r="H31" i="4"/>
  <c r="P31" i="4"/>
  <c r="R31" i="4"/>
  <c r="E31" i="4"/>
  <c r="J20" i="4"/>
  <c r="I20" i="4" s="1"/>
  <c r="H29" i="1"/>
  <c r="F19" i="3" s="1"/>
  <c r="E19" i="4" s="1"/>
  <c r="H78" i="10"/>
  <c r="H33" i="10"/>
  <c r="K19" i="10" s="1"/>
  <c r="H56" i="10"/>
  <c r="H146" i="10"/>
  <c r="H101" i="10"/>
  <c r="H123" i="10"/>
  <c r="H169" i="10"/>
  <c r="H17" i="1"/>
  <c r="F16" i="3" s="1"/>
  <c r="F102" i="10"/>
  <c r="F147" i="10"/>
  <c r="F124" i="10"/>
  <c r="F57" i="10"/>
  <c r="F170" i="10"/>
  <c r="F34" i="10"/>
  <c r="F79" i="10"/>
  <c r="E30" i="4" l="1"/>
  <c r="N19" i="4"/>
  <c r="M19" i="4" s="1"/>
  <c r="P19" i="4"/>
  <c r="O19" i="4" s="1"/>
  <c r="R19" i="4"/>
  <c r="Q19" i="4" s="1"/>
  <c r="H30" i="4"/>
  <c r="G30" i="4" s="1"/>
  <c r="J30" i="4"/>
  <c r="I30" i="4" s="1"/>
  <c r="L30" i="4"/>
  <c r="K30" i="4" s="1"/>
  <c r="N30" i="4"/>
  <c r="P30" i="4"/>
  <c r="O30" i="4" s="1"/>
  <c r="H19" i="4"/>
  <c r="G19" i="4" s="1"/>
  <c r="J19" i="4"/>
  <c r="I19" i="4" s="1"/>
  <c r="R30" i="4"/>
  <c r="Q30" i="4" s="1"/>
  <c r="L19" i="4"/>
  <c r="K19" i="4" s="1"/>
  <c r="Q31" i="4"/>
  <c r="O31" i="4"/>
  <c r="G31" i="4"/>
  <c r="M31" i="4"/>
  <c r="T31" i="4"/>
  <c r="K31" i="4"/>
  <c r="I31" i="4"/>
  <c r="E16" i="4"/>
  <c r="J16" i="4" s="1"/>
  <c r="I16" i="4" s="1"/>
  <c r="H38" i="1"/>
  <c r="C9" i="1" s="1"/>
  <c r="K138" i="10"/>
  <c r="E18" i="4"/>
  <c r="E17" i="4"/>
  <c r="K158" i="10"/>
  <c r="K155" i="10"/>
  <c r="K135" i="10"/>
  <c r="K132" i="10"/>
  <c r="K142" i="10"/>
  <c r="K161" i="10"/>
  <c r="K115" i="10"/>
  <c r="K144" i="10"/>
  <c r="K163" i="10"/>
  <c r="K162" i="10"/>
  <c r="K136" i="10"/>
  <c r="K159" i="10"/>
  <c r="K143" i="10"/>
  <c r="K167" i="10"/>
  <c r="K140" i="10"/>
  <c r="K139" i="10"/>
  <c r="K133" i="10"/>
  <c r="K166" i="10"/>
  <c r="K156" i="10"/>
  <c r="K165" i="10"/>
  <c r="K119" i="10"/>
  <c r="K117" i="10"/>
  <c r="K110" i="10"/>
  <c r="K116" i="10"/>
  <c r="K113" i="10"/>
  <c r="K121" i="10"/>
  <c r="K120" i="10"/>
  <c r="K109" i="10"/>
  <c r="K112" i="10"/>
  <c r="K74" i="10"/>
  <c r="K98" i="10"/>
  <c r="K94" i="10"/>
  <c r="K88" i="10"/>
  <c r="K99" i="10"/>
  <c r="K95" i="10"/>
  <c r="K91" i="10"/>
  <c r="K87" i="10"/>
  <c r="K97" i="10"/>
  <c r="K93" i="10"/>
  <c r="K90" i="10"/>
  <c r="K64" i="10"/>
  <c r="K52" i="10"/>
  <c r="K71" i="10"/>
  <c r="K76" i="10"/>
  <c r="K68" i="10"/>
  <c r="K75" i="10"/>
  <c r="K65" i="10"/>
  <c r="K72" i="10"/>
  <c r="K70" i="10"/>
  <c r="K67" i="10"/>
  <c r="K54" i="10"/>
  <c r="K50" i="10"/>
  <c r="K43" i="10"/>
  <c r="K53" i="10"/>
  <c r="K49" i="10"/>
  <c r="K46" i="10"/>
  <c r="K42" i="10"/>
  <c r="K45" i="10"/>
  <c r="K48" i="10"/>
  <c r="K20" i="10"/>
  <c r="K23" i="10"/>
  <c r="K22" i="10"/>
  <c r="K25" i="10"/>
  <c r="C9" i="10"/>
  <c r="K31" i="10"/>
  <c r="K26" i="10"/>
  <c r="K27" i="10"/>
  <c r="K30" i="10"/>
  <c r="K29" i="10"/>
  <c r="F39" i="1"/>
  <c r="T30" i="4" l="1"/>
  <c r="M30" i="4"/>
  <c r="R29" i="4"/>
  <c r="H29" i="4"/>
  <c r="J29" i="4"/>
  <c r="L29" i="4"/>
  <c r="N29" i="4"/>
  <c r="J18" i="4"/>
  <c r="I18" i="4" s="1"/>
  <c r="P29" i="4"/>
  <c r="E28" i="4"/>
  <c r="E29" i="4"/>
  <c r="K36" i="1"/>
  <c r="K18" i="1"/>
  <c r="K35" i="1"/>
  <c r="K30" i="1"/>
  <c r="K31" i="1"/>
  <c r="K32" i="1"/>
  <c r="N27" i="4"/>
  <c r="M27" i="4" s="1"/>
  <c r="P16" i="4"/>
  <c r="O16" i="4" s="1"/>
  <c r="L16" i="4"/>
  <c r="K16" i="4" s="1"/>
  <c r="H16" i="4"/>
  <c r="G16" i="4" s="1"/>
  <c r="R27" i="4"/>
  <c r="Q27" i="4" s="1"/>
  <c r="E27" i="4"/>
  <c r="H27" i="4"/>
  <c r="G27" i="4" s="1"/>
  <c r="J27" i="4"/>
  <c r="I27" i="4" s="1"/>
  <c r="L27" i="4"/>
  <c r="K27" i="4" s="1"/>
  <c r="R16" i="4"/>
  <c r="Q16" i="4" s="1"/>
  <c r="P27" i="4"/>
  <c r="O27" i="4" s="1"/>
  <c r="N16" i="4"/>
  <c r="M16" i="4" s="1"/>
  <c r="K23" i="1"/>
  <c r="K29" i="1"/>
  <c r="K34" i="1"/>
  <c r="K26" i="1"/>
  <c r="K25" i="1"/>
  <c r="K21" i="1"/>
  <c r="K24" i="1"/>
  <c r="K17" i="1"/>
  <c r="R18" i="4"/>
  <c r="Q18" i="4" s="1"/>
  <c r="H18" i="4"/>
  <c r="G18" i="4" s="1"/>
  <c r="L18" i="4"/>
  <c r="K18" i="4" s="1"/>
  <c r="P18" i="4"/>
  <c r="O18" i="4" s="1"/>
  <c r="N18" i="4"/>
  <c r="M18" i="4" s="1"/>
  <c r="F24" i="3"/>
  <c r="K20" i="1"/>
  <c r="E22" i="4"/>
  <c r="R28" i="4"/>
  <c r="Q28" i="4" s="1"/>
  <c r="N17" i="4"/>
  <c r="M17" i="4" s="1"/>
  <c r="R17" i="4"/>
  <c r="Q17" i="4" s="1"/>
  <c r="H17" i="4"/>
  <c r="G17" i="4" s="1"/>
  <c r="P28" i="4"/>
  <c r="L17" i="4"/>
  <c r="K17" i="4" s="1"/>
  <c r="L28" i="4"/>
  <c r="J17" i="4"/>
  <c r="I17" i="4" s="1"/>
  <c r="J28" i="4"/>
  <c r="P17" i="4"/>
  <c r="O17" i="4" s="1"/>
  <c r="N28" i="4"/>
  <c r="H28" i="4"/>
  <c r="C25" i="3"/>
  <c r="O28" i="4" l="1"/>
  <c r="G28" i="4"/>
  <c r="M29" i="4"/>
  <c r="O29" i="4"/>
  <c r="M28" i="4"/>
  <c r="I28" i="4"/>
  <c r="K29" i="4"/>
  <c r="I29" i="4"/>
  <c r="K28" i="4"/>
  <c r="G29" i="4"/>
  <c r="Q29" i="4"/>
  <c r="F29" i="4"/>
  <c r="S30" i="4"/>
  <c r="S31" i="4"/>
  <c r="T29" i="4"/>
  <c r="F30" i="4"/>
  <c r="F31" i="4"/>
  <c r="F18" i="4"/>
  <c r="F19" i="4"/>
  <c r="F20" i="4"/>
  <c r="F23" i="3"/>
  <c r="G18" i="3"/>
  <c r="G16" i="3"/>
  <c r="G19" i="3"/>
  <c r="G17" i="3"/>
  <c r="G20" i="3"/>
  <c r="T27" i="4"/>
  <c r="F16" i="4"/>
  <c r="F17" i="4"/>
  <c r="H22" i="4"/>
  <c r="G22" i="4" s="1"/>
  <c r="P33" i="4"/>
  <c r="O33" i="4" s="1"/>
  <c r="L22" i="4"/>
  <c r="K22" i="4" s="1"/>
  <c r="N22" i="4"/>
  <c r="M22" i="4" s="1"/>
  <c r="E33" i="4"/>
  <c r="T28" i="4"/>
  <c r="P22" i="4"/>
  <c r="O22" i="4" s="1"/>
  <c r="R22" i="4"/>
  <c r="F28" i="4"/>
  <c r="C9" i="3"/>
  <c r="C9" i="4"/>
  <c r="L33" i="4"/>
  <c r="K33" i="4" s="1"/>
  <c r="J22" i="4"/>
  <c r="I22" i="4" s="1"/>
  <c r="N33" i="4"/>
  <c r="M33" i="4" s="1"/>
  <c r="H33" i="4"/>
  <c r="F27" i="4"/>
  <c r="R33" i="4"/>
  <c r="Q33" i="4" s="1"/>
  <c r="J33" i="4"/>
  <c r="I33" i="4" s="1"/>
  <c r="S27" i="4"/>
  <c r="C35" i="4"/>
  <c r="S29" i="4" l="1"/>
  <c r="S28" i="4"/>
  <c r="F22" i="4"/>
  <c r="T33" i="4"/>
  <c r="H23" i="4"/>
  <c r="F33" i="4"/>
  <c r="G24" i="3"/>
  <c r="G33" i="4"/>
  <c r="J23" i="4"/>
  <c r="L23" i="4" s="1"/>
  <c r="N23" i="4" s="1"/>
  <c r="P23" i="4" s="1"/>
  <c r="R23" i="4" s="1"/>
  <c r="G23" i="4"/>
  <c r="H34" i="4" l="1"/>
  <c r="G34" i="4" s="1"/>
  <c r="I23" i="4"/>
  <c r="J34" i="4" l="1"/>
  <c r="K23" i="4"/>
  <c r="L34" i="4" l="1"/>
  <c r="I34" i="4"/>
  <c r="M23" i="4"/>
  <c r="N34" i="4" l="1"/>
  <c r="K34" i="4"/>
  <c r="O23" i="4"/>
  <c r="Q22" i="4"/>
  <c r="P34" i="4" l="1"/>
  <c r="M34" i="4"/>
  <c r="Q23" i="4"/>
  <c r="R34" i="4" l="1"/>
  <c r="Q34" i="4" s="1"/>
  <c r="O34" i="4"/>
</calcChain>
</file>

<file path=xl/sharedStrings.xml><?xml version="1.0" encoding="utf-8"?>
<sst xmlns="http://schemas.openxmlformats.org/spreadsheetml/2006/main" count="1124" uniqueCount="360">
  <si>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</si>
  <si>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</si>
  <si>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</si>
  <si>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</si>
  <si>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</si>
  <si>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Serviço:</t>
  </si>
  <si>
    <t>Data do Orçamento:</t>
  </si>
  <si>
    <t>Local:</t>
  </si>
  <si>
    <t>Vila Bela da Santíssima Trindade-MT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</si>
  <si>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</si>
  <si>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</si>
  <si>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</si>
  <si>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</si>
  <si>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</si>
  <si>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</si>
  <si>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</si>
  <si>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</si>
  <si>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</si>
  <si>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</si>
  <si>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</si>
  <si>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</si>
  <si>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</si>
  <si>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</si>
  <si>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</si>
  <si>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</si>
  <si>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</si>
  <si>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</si>
  <si>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</si>
  <si>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</si>
  <si>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</si>
  <si>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</si>
  <si>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</si>
  <si>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</si>
  <si>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</si>
  <si>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</si>
  <si>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</si>
  <si>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</si>
  <si>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</si>
  <si>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</si>
  <si>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</si>
  <si>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</si>
  <si>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</si>
  <si>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</si>
  <si>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</si>
  <si>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</si>
  <si>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</si>
  <si>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</si>
  <si>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</si>
  <si>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</si>
  <si>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</si>
  <si>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</si>
  <si>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</si>
  <si>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</si>
  <si>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</si>
  <si>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</si>
  <si>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</si>
  <si>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</si>
  <si>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</si>
  <si>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</si>
  <si>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</si>
  <si>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</si>
  <si>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</si>
  <si>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</si>
  <si>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</si>
  <si>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</si>
  <si>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</si>
  <si>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</si>
  <si>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</si>
  <si>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</si>
  <si>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</si>
  <si>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</si>
  <si>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</si>
  <si>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</si>
  <si>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</si>
  <si>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</si>
  <si>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</si>
  <si>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</si>
  <si>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</si>
  <si>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</si>
  <si>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</si>
  <si>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</si>
  <si>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</si>
  <si>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</si>
  <si>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</si>
  <si>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</si>
  <si>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</si>
  <si>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</si>
  <si>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</si>
  <si>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</si>
  <si>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</si>
  <si>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</si>
  <si>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</si>
  <si>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</si>
  <si>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</si>
  <si>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</si>
  <si>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</si>
  <si>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</si>
  <si>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</si>
  <si>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</si>
  <si>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</si>
  <si>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</si>
  <si>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</si>
  <si>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</si>
  <si>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</si>
  <si>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</si>
  <si>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</si>
  <si>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</si>
  <si>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</si>
  <si>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</si>
  <si>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</si>
  <si>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</si>
  <si>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</si>
  <si>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</si>
  <si>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</si>
  <si>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</si>
  <si>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</si>
  <si>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</si>
  <si>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</si>
  <si>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</si>
  <si>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</si>
  <si>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</si>
  <si>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</si>
  <si>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</si>
  <si>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</si>
  <si>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</si>
  <si>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</si>
  <si>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</si>
  <si>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</si>
  <si>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</si>
  <si>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</si>
  <si>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</si>
  <si>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</si>
  <si>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</si>
  <si>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</si>
  <si>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</si>
  <si>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</si>
  <si>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</si>
  <si>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</si>
  <si>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</si>
  <si>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</si>
  <si>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</si>
  <si>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</si>
  <si>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</si>
  <si>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</si>
  <si>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</si>
  <si>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</si>
  <si>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</si>
  <si>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</si>
  <si>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</si>
  <si>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</si>
  <si>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</si>
  <si>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</si>
  <si>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</si>
  <si>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Preços com encargos incluídos</t>
  </si>
  <si>
    <t>TOTAL GERAL  SEM BDI</t>
  </si>
  <si>
    <t>Prefeitura Municipal de Vila Bela Santissima Trindade - CNPJ: 03.214.160/0001-21</t>
  </si>
  <si>
    <t>Rua Dr Mario Correa, 452, centro</t>
  </si>
  <si>
    <t>Referência: Indicada</t>
  </si>
  <si>
    <t>LEIS SOCIAIS:</t>
  </si>
  <si>
    <t>V. UNITÁRIO</t>
  </si>
  <si>
    <t>V. UNITÁRIO COM BDI</t>
  </si>
  <si>
    <t>V. TOTAL COM BDI</t>
  </si>
  <si>
    <t>MOBILIZAÇÃO E DESMOBILIZAÇÃO</t>
  </si>
  <si>
    <t>km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</si>
  <si>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</si>
  <si>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</si>
  <si>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</si>
  <si>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</si>
  <si>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</si>
  <si>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</si>
  <si>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</si>
  <si>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</si>
  <si>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</si>
  <si>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</si>
  <si>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ASTU - ASSENTAMENTO DE TUBOS E PECAS</t>
  </si>
  <si>
    <t>MO sem LS =&gt;</t>
  </si>
  <si>
    <t>LS =&gt;</t>
  </si>
  <si>
    <t>MO com LS =&gt;</t>
  </si>
  <si>
    <t>Valor do BDI =&gt;</t>
  </si>
  <si>
    <t>Valor com BDI =&gt;</t>
  </si>
  <si>
    <t>UN</t>
  </si>
  <si>
    <t>SEINFRA</t>
  </si>
  <si>
    <t>RELATÓRIO FINAL DE SONDAGEM</t>
  </si>
  <si>
    <t>SONDAGENS</t>
  </si>
  <si>
    <t>SEDI - SERVIÇOS DIVERSOS</t>
  </si>
  <si>
    <t>Insumo</t>
  </si>
  <si>
    <t>ORSE</t>
  </si>
  <si>
    <t>Sondagem - Taxa de percolação</t>
  </si>
  <si>
    <t>Serviços</t>
  </si>
  <si>
    <t>un</t>
  </si>
  <si>
    <t>PERFURAÇÃO E ESTUDO DO PERFIL DO SOLO POR ENSAIO SPT</t>
  </si>
  <si>
    <t>ENSAIO TAXA DE PERCOLAÇÃO DO SOLO</t>
  </si>
  <si>
    <t>REF.</t>
  </si>
  <si>
    <t>Peso (%)</t>
  </si>
  <si>
    <t>EXECUÇÃO DE SONDAGENS DE SOLO DO TIPO SPT E ENSAIO DE TAXA DE PERCOLAÇÃO DO SOLO</t>
  </si>
  <si>
    <t>V. TOTAL SEM BDI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</si>
  <si>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</si>
  <si>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</si>
  <si>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</si>
  <si>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</si>
  <si>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</si>
  <si>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</si>
  <si>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</si>
  <si>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</si>
  <si>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</si>
  <si>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</si>
  <si>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</si>
  <si>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</si>
  <si>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1 - SECRETARIA MUNICIPAL DE ADMINISTRAÇÃO</t>
  </si>
  <si>
    <t>2 - SECRETARIA MUNICIPAL DE EDUCAÇÃO</t>
  </si>
  <si>
    <t>6 - SECRETARIA MUNICIPAL DE ESPORTES E LAZER</t>
  </si>
  <si>
    <t>PLANILHA ORÇAMENTÁRIA POR SECRETARIAS</t>
  </si>
  <si>
    <t xml:space="preserve">Valor total: </t>
  </si>
  <si>
    <t>UNIDADE</t>
  </si>
  <si>
    <t>QUANTIDADE</t>
  </si>
  <si>
    <t>Quantidade (Q)</t>
  </si>
  <si>
    <t>SONDAGEM A PERCUSSAO, EM TERRENO COMUM, DIAMETRO 6", INCLUSIVE DESLOCAMENTO DENTRO DO CANTEIRO E INSTALACAO DA SONDAGEM EM CADA FURO</t>
  </si>
  <si>
    <t xml:space="preserve"> 4.2 </t>
  </si>
  <si>
    <t>POSSÍVEIS LOCAIS PARA SONDAGENS - (LISTA NÃO TAXATIVA)</t>
  </si>
  <si>
    <t>SOBRESSALENTE</t>
  </si>
  <si>
    <t>PROFUNDIDADE MÉDIA (PM) - m</t>
  </si>
  <si>
    <t>FÓRMULA</t>
  </si>
  <si>
    <t>TOTAL (m)</t>
  </si>
  <si>
    <t>QUANTIDADE LOCAIS PARA SONDAGENS - (LISTA NÃO TAXATIVA)</t>
  </si>
  <si>
    <t>m</t>
  </si>
  <si>
    <t>Execução de sondagem de percolação de solo (Conjunto de 3 pontos de sondagem para cada edifício, conforme NBR 13969/1997)</t>
  </si>
  <si>
    <t>SINAPI</t>
  </si>
  <si>
    <t>H</t>
  </si>
  <si>
    <t>ENGENHEIRO CIVIL DE OBRA JUNIOR COM ENCARGOS COMPLEMENTARES</t>
  </si>
  <si>
    <t>M</t>
  </si>
  <si>
    <t>EMOP</t>
  </si>
  <si>
    <t>CUSTO HORARIO PRODUTIVO DE PERCUSSAO</t>
  </si>
  <si>
    <t>CUSTO PRUDUTIVO DE PARALISACAO,DESLOC.OU INST.DE EQUIPAMENTO DE SONDAGEM A PERCUSSAO,INC. O EQUIP.E A EQUIPE A DISP.</t>
  </si>
  <si>
    <t>ADMINISTRAÇÃO DA OBRA/SERVIÇO</t>
  </si>
  <si>
    <t>ADMINSTRAÇÃO DA OBRA/SERVIÇO</t>
  </si>
  <si>
    <t>2.1</t>
  </si>
  <si>
    <t>3.1</t>
  </si>
  <si>
    <t>3.2</t>
  </si>
  <si>
    <t xml:space="preserve">4.1 </t>
  </si>
  <si>
    <t>1.1</t>
  </si>
  <si>
    <t>3 - SECRETARIA MUNICIPAL DE AGRICULTURA</t>
  </si>
  <si>
    <t>4 - SECRETARIA MUNICIPAL DE SAÚDE</t>
  </si>
  <si>
    <t>5 - SECRETARIA MUNICIPAL DE OBRAS, INFRAESTRUTURA E SERV. PÚBLICOS</t>
  </si>
  <si>
    <t>7 - SECRETARIA MUNICIPAL DE ASSISTÊNCIA SOCIAL</t>
  </si>
  <si>
    <t xml:space="preserve">VALOR TOTAL: </t>
  </si>
  <si>
    <t xml:space="preserve">TOTAL GERAL DO ORÇAMENTO POR SECRETARIA = </t>
  </si>
  <si>
    <t>CRONOGRAMA FÍSICO-FINANCEIRO GERAL</t>
  </si>
  <si>
    <t>CRONOGRAMA FÍSICO DE EXECUÇÃO INDIVIDUAL</t>
  </si>
  <si>
    <t>15 DIAS</t>
  </si>
  <si>
    <t>45 DIAS</t>
  </si>
  <si>
    <t>3.3</t>
  </si>
  <si>
    <t>PERFURAÇÃO E ESTUDO DO PERFIL DO SOLO POR ENSAIO DE SONDAGEM ROTATIVA</t>
  </si>
  <si>
    <t>4.1</t>
  </si>
  <si>
    <t>SONDAGEM A PERCUSSAO, EM LÂMINA DÁGUA COM BALSA FLUTUANTE, DIAMETRO 6", INCLUSIVE DESLOCAMENTO SOB O CORPO HIDRICO E INSTALACAO DA SONDAGEM EM CADA FURO</t>
  </si>
  <si>
    <t>SONDAGEM ROTATIVA COM COROA DE WIDIA, EM LÂMINA DÁGUA COM BALSA FLUTUANTE, DIAMETRO NX, VERTICAL, INCLUSIVE DESLOCAMENTO SOB O CORPO HIDRICO E INSTALACAO DA SONDAGEM EM CADA FURO</t>
  </si>
  <si>
    <t>4.2</t>
  </si>
  <si>
    <t>RELATÓRIO FINAL DE SONDAGEM (1 Relatório para cada edifício/obra)</t>
  </si>
  <si>
    <t>TRANSPORTE EQUIPAMENTOS P/SONDAGEM (CONTABILIZADO APENAS A PARTIR DE CUIABÁ-MT ATÉ O LOCAL EXATO DA SONDAGEM, JÁ INCLUSO NO VALOR O RETORNO)</t>
  </si>
  <si>
    <t>01.002.0005-0</t>
  </si>
  <si>
    <t>Item</t>
  </si>
  <si>
    <t>Unidade:</t>
  </si>
  <si>
    <t>Valor unitário:</t>
  </si>
  <si>
    <t>CNPJ</t>
  </si>
  <si>
    <t>NOME DA EMPRESA</t>
  </si>
  <si>
    <t>Valor</t>
  </si>
  <si>
    <t>Custo total</t>
  </si>
  <si>
    <t>DATA</t>
  </si>
  <si>
    <t>e-mail</t>
  </si>
  <si>
    <t>Responsável</t>
  </si>
  <si>
    <t>Empresa 01</t>
  </si>
  <si>
    <t>Empresa 02</t>
  </si>
  <si>
    <t>Empresa 03</t>
  </si>
  <si>
    <t>Empresa 04</t>
  </si>
  <si>
    <t>Total do item (média aritmétrica entre os valores)</t>
  </si>
  <si>
    <t>CT-01</t>
  </si>
  <si>
    <t>LS PEREIRA ENGENHARIA E CONSULTORIA</t>
  </si>
  <si>
    <t>41.043.918/0001-03</t>
  </si>
  <si>
    <t>Telefone</t>
  </si>
  <si>
    <t>I.SOUZAP@HOTMAIL.COM</t>
  </si>
  <si>
    <t>PAULO DE TARSO LOPES PEREIRA</t>
  </si>
  <si>
    <t>(65) 98404-0982 - (65) 98448-1318</t>
  </si>
  <si>
    <t>Código Tributário Municipal, Lei Complementar n.º 51/2013, art. 59, § 5º: "Não sendo possível comprovar o montante e o valor dos materiais utilizados e incorporados à obra, exatamente na forma do parágrafo anterior, considerar-se-á para fins de valor da Base de Cálculo de incidência do ISSQN, o equivalente a 40% (quarenta por cento) do valor da Nota Fiscal e ou do serviço de execução da obra, como sendo de materiais incorporados, incidindo a alíquota de 5% (cinco por cento) sobre os 60% (sessenta por cento) restantes."</t>
  </si>
  <si>
    <t>%  mão de obra da Nota Fiscal</t>
  </si>
  <si>
    <t>**DESONERAÇÃO DA FOLHA DE PAGAMENTO</t>
  </si>
  <si>
    <t xml:space="preserve">A partir de 2011, as empresas passaram a ser contempladas com a política nacional de desoneração da folha de salários, substituindo a Contribuição Patronal Previdenciário (CPP), referente a 20% sobre a folha salarial, por um contribuição de inicialmente 1,50% ou 2,50%, que posteriormente baixou para 1,00% ou 2,00% sobre a receita bruta, conforme segmento da empresa. Em 13 de novembro de 2014 foi criada a Lei nº 13.043, tornando permanente a desoneração da folha.
Nos termos da Lei n.º 12.546/2011 e alterada pela Lei n.º 13.202/2015, alterou a alíquota incidente sobre a receita bruta das empresas. No caso da construção civil, a alíquota mudou para 4,50%, para preços desonerados. Com essa lei, a desoneração passou a ser facultativa, sendo opção da empresa a escolha entre a Contribuição sobre a Receita Bruta (CPRB) ou contribuir sobre a folha salarial, optando em cada obra de construção civil por uma das duas contribuições.
</t>
  </si>
  <si>
    <t>**Regime de desoneração (4,5%)</t>
  </si>
  <si>
    <r>
      <t xml:space="preserve">REINCIDÊNCIA DE GRUPO </t>
    </r>
    <r>
      <rPr>
        <b/>
        <sz val="16"/>
        <color rgb="FF000000"/>
        <rFont val="Arial"/>
        <family val="2"/>
      </rPr>
      <t>A</t>
    </r>
    <r>
      <rPr>
        <sz val="16"/>
        <color rgb="FF000000"/>
        <rFont val="Arial"/>
        <family val="2"/>
      </rPr>
      <t xml:space="preserve"> SOBRE GRUPO </t>
    </r>
    <r>
      <rPr>
        <b/>
        <sz val="16"/>
        <color rgb="FF000000"/>
        <rFont val="Arial"/>
        <family val="2"/>
      </rPr>
      <t xml:space="preserve">B </t>
    </r>
  </si>
  <si>
    <t>CENTRO SOLOS CONSULTORIA APROJETOS E CONSTRUÇÕES LTDA</t>
  </si>
  <si>
    <t>24.277.123/0001-32</t>
  </si>
  <si>
    <t>66 - 98107-5100</t>
  </si>
  <si>
    <t>FERNANDOSILVADESOUZA@HOTMAIL.COM</t>
  </si>
  <si>
    <t>FERNANDO SILVA DE SOUZA</t>
  </si>
  <si>
    <t>N. M. FRANCO ENGENHARIA</t>
  </si>
  <si>
    <t>66-99979-0208</t>
  </si>
  <si>
    <t>Neir Moreira Franco</t>
  </si>
  <si>
    <t>neirfranco@gmail.com</t>
  </si>
  <si>
    <t>03.482.391/0001-16</t>
  </si>
  <si>
    <t>SOLOTECNICA ENGENHARIA E SONDAGENS LTDA</t>
  </si>
  <si>
    <t>27.402.093/0001-37</t>
  </si>
  <si>
    <t>sollotec@uol.com.br</t>
  </si>
  <si>
    <t>Eliezer Ferreira da Silva</t>
  </si>
  <si>
    <t>(65) 3365-4945 / 99606-1258</t>
  </si>
  <si>
    <t>CT-02</t>
  </si>
  <si>
    <t xml:space="preserve">m </t>
  </si>
  <si>
    <t>4.3</t>
  </si>
  <si>
    <t>ComposiçãoAuxiliar</t>
  </si>
  <si>
    <t>CP-427</t>
  </si>
  <si>
    <t>GEÓLOGO COM ENCARGOS COMPLEMENTARES</t>
  </si>
  <si>
    <t>Observação</t>
  </si>
  <si>
    <t>CP-14</t>
  </si>
  <si>
    <t>AGETOPCIVIL</t>
  </si>
  <si>
    <t>TRANSPORTE EQUIPAMENTOS PARA SONDAGEM (INCLUSO VALOR DE RETORNO)</t>
  </si>
  <si>
    <t>Km</t>
  </si>
  <si>
    <t>CP-76</t>
  </si>
  <si>
    <t>58.002.0329-1</t>
  </si>
  <si>
    <t>55.100.0035-1</t>
  </si>
  <si>
    <t>SERP - SERVIÇOS PRELIMINARES</t>
  </si>
  <si>
    <t>Cotações feitas diretamente com fornecedores</t>
  </si>
  <si>
    <t>CP-16</t>
  </si>
  <si>
    <t>C2937</t>
  </si>
  <si>
    <t>SONDAGEM ROTATIVA COM COROA DE WIDIA,EM SOLO,DIAMETRO NX,VER TICAL,INCLUSIVE DESLOCAMENTO DENTRO DO CANTEIRO E INSTALACAO DA SONDA EM CADA FURO</t>
  </si>
  <si>
    <t>55.100.0032-1</t>
  </si>
  <si>
    <t>CUSTO HORARIO PRODUTIVO - WIDIA SOLO</t>
  </si>
  <si>
    <t>58.002.0330-1</t>
  </si>
  <si>
    <t>CUSTO IMPRODUTIVO PARALISACAO,DESLOCAMENTOS/INSTALACAO DE EQUIPAM.SONDAGEM ROTATIVA C/EQUIPAMENTO/EQUIPE OPERACAO.</t>
  </si>
  <si>
    <t>5.1</t>
  </si>
  <si>
    <t>CP-13</t>
  </si>
  <si>
    <t>5.2</t>
  </si>
  <si>
    <t>Quadra de esportes da Escola Municipal Ponta do Aterro</t>
  </si>
  <si>
    <t>Prolongamento da Avenida Rotary Internacional ( Anel viário JD Aeroporto)</t>
  </si>
  <si>
    <t>Ponte sobre o Rio Guaporé (proximo a Escola Agrícola)</t>
  </si>
  <si>
    <t>Ponte sobre o Rio Sararé</t>
  </si>
  <si>
    <t>Distância Cuiabá a Vila Bela da Santissima Trindade</t>
  </si>
  <si>
    <t xml:space="preserve"> (km)</t>
  </si>
  <si>
    <t xml:space="preserve">Distância Vila Bela da Santissima Trindade a Comunidade Ponta do Aterro </t>
  </si>
  <si>
    <t>QFxPM</t>
  </si>
  <si>
    <t>OBRA/SERVIÇO</t>
  </si>
  <si>
    <t>Quantidade de furos por OBRA/SERVIÇO (QF)</t>
  </si>
  <si>
    <t>Sobressalente</t>
  </si>
  <si>
    <t>REFERÊNCIA</t>
  </si>
  <si>
    <t>Orçamento Desonerado</t>
  </si>
  <si>
    <t>CP-433</t>
  </si>
  <si>
    <t>SERT - SERVIÇOS TÉCNICOS</t>
  </si>
  <si>
    <t>ADMINISTRAÇÃO LOCAL</t>
  </si>
  <si>
    <t>Referência: EMOP 04/2024 ;Composição Propria e Cotações 06/2024</t>
  </si>
  <si>
    <t>PARCELA REFERENTE AO BDI</t>
  </si>
  <si>
    <t>TOTAL GERAL COM BDI</t>
  </si>
  <si>
    <t>EXECUÇÃO DE SONDAGENS DE SOLO DO TIPO SPT, ROTATIVA E ENSAIO DE TAXA DE PERCOLAÇÃO</t>
  </si>
  <si>
    <t>PLANILHA ORÇAMENTÁRIA - COMPOSIÇÃO DE CUSTO UNITÁRIO PRÓPRIO</t>
  </si>
  <si>
    <t>PLANILHA ORÇAMENTÁRIA ANALÍTICA - COMPOSIÇÃO DE CUSTO UNITÁRIO</t>
  </si>
  <si>
    <t>MEMORIAL DE CÁLCULO DE QUANTITATIVOS</t>
  </si>
  <si>
    <t>Itens 3.2 e 4.2 sem aplicação de BDI, pois foram orçados com cotação direta com fornecedores, já contemplando as parcelas de tributos, luco e etc.</t>
  </si>
  <si>
    <t>Cotação</t>
  </si>
  <si>
    <t>Garantia adicional</t>
  </si>
  <si>
    <t>Lei 14.133/2021, art. 59, § 5º</t>
  </si>
  <si>
    <t>Proposta abaixo de 85% do valor da Administração</t>
  </si>
  <si>
    <t>Valor limite:</t>
  </si>
  <si>
    <t>PROPOSTAS EXEQUÍVEIS</t>
  </si>
  <si>
    <t>Lei 14.133/2021, art. 59, § 4º</t>
  </si>
  <si>
    <t>Proposta abaixo de 75% do valor da Administração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</si>
</sst>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</numFmts>
  <fonts count="7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22"/>
      <name val="Arial"/>
      <family val="2"/>
    </font>
    <font>
      <b/>
      <sz val="10"/>
      <name val="Times New Roman"/>
      <family val="1"/>
    </font>
    <font>
      <b/>
      <sz val="12"/>
      <name val="Courier New"/>
      <family val="3"/>
    </font>
    <font>
      <u/>
      <sz val="11"/>
      <color theme="10"/>
      <name val="Arial"/>
      <family val="1"/>
    </font>
    <font>
      <b/>
      <sz val="16"/>
      <color rgb="FF000000"/>
      <name val="Arial"/>
      <family val="2"/>
    </font>
    <font>
      <b/>
      <sz val="16"/>
      <color rgb="FFFFFFFF"/>
      <name val="Arial"/>
      <family val="2"/>
    </font>
    <font>
      <sz val="16"/>
      <color rgb="FF000000"/>
      <name val="Arial"/>
      <family val="2"/>
    </font>
    <font>
      <b/>
      <sz val="12"/>
      <color theme="1"/>
      <name val="Times New Roman"/>
      <family val="1"/>
    </font>
    <font>
      <b/>
      <sz val="14"/>
      <color rgb="FF000000"/>
      <name val="Arial"/>
      <family val="1"/>
    </font>
    <font>
      <b/>
      <sz val="14"/>
      <color rgb="FFFF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Baskerville Old Face"/>
      <family val="1"/>
    </font>
    <font>
      <b/>
      <sz val="14"/>
      <name val="Baskerville Old Face"/>
      <family val="1"/>
    </font>
    <font>
      <sz val="14"/>
      <color theme="0"/>
      <name val="Arial"/>
      <family val="1"/>
    </font>
    <font>
      <sz val="14"/>
      <name val="Courier New"/>
      <family val="3"/>
    </font>
    <font>
      <sz val="12"/>
      <name val="Arial"/>
      <family val="1"/>
    </font>
    <font>
      <sz val="14"/>
      <color theme="0"/>
      <name val="Arial"/>
      <family val="2"/>
    </font>
    <font>
      <b/>
      <sz val="14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" fillId="0" borderId="0"/>
    <xf numFmtId="0" fontId="24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1" fillId="0" borderId="0"/>
    <xf numFmtId="0" fontId="24" fillId="0" borderId="0"/>
    <xf numFmtId="0" fontId="39" fillId="0" borderId="0"/>
    <xf numFmtId="0" fontId="1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1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</cellStyleXfs>
  <cellXfs count="752">
    <xf numFmtId="0" fontId="0" fillId="0" borderId="0" xfId="0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6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15" xfId="0" applyFont="1" applyBorder="1" applyAlignment="1">
      <alignment horizontal="center" vertical="center" wrapText="1"/>
    </xf>
    <xf numFmtId="0" fontId="19" fillId="7" borderId="8" xfId="0" applyFont="1" applyFill="1" applyBorder="1"/>
    <xf numFmtId="166" fontId="16" fillId="0" borderId="15" xfId="0" applyNumberFormat="1" applyFont="1" applyBorder="1" applyAlignment="1">
      <alignment horizontal="right" vertical="center"/>
    </xf>
    <xf numFmtId="44" fontId="11" fillId="0" borderId="48" xfId="1" applyFont="1" applyBorder="1" applyAlignment="1">
      <alignment vertical="center"/>
    </xf>
    <xf numFmtId="44" fontId="11" fillId="0" borderId="53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4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165" fontId="5" fillId="0" borderId="0" xfId="0" applyNumberFormat="1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44" fontId="11" fillId="0" borderId="58" xfId="1" applyFont="1" applyBorder="1" applyAlignment="1">
      <alignment vertical="center"/>
    </xf>
    <xf numFmtId="44" fontId="11" fillId="0" borderId="59" xfId="1" applyFont="1" applyBorder="1" applyAlignment="1">
      <alignment vertical="center"/>
    </xf>
    <xf numFmtId="10" fontId="25" fillId="0" borderId="22" xfId="2" applyNumberFormat="1" applyFont="1" applyBorder="1" applyAlignment="1">
      <alignment horizontal="center" vertical="center"/>
    </xf>
    <xf numFmtId="0" fontId="0" fillId="0" borderId="5" xfId="0" applyBorder="1"/>
    <xf numFmtId="0" fontId="42" fillId="0" borderId="0" xfId="3" applyFont="1" applyAlignment="1">
      <alignment vertical="center" wrapText="1"/>
    </xf>
    <xf numFmtId="10" fontId="23" fillId="17" borderId="27" xfId="2" applyNumberFormat="1" applyFont="1" applyFill="1" applyBorder="1" applyAlignment="1">
      <alignment horizontal="center" vertical="center" wrapText="1"/>
    </xf>
    <xf numFmtId="10" fontId="23" fillId="0" borderId="27" xfId="2" applyNumberFormat="1" applyFont="1" applyFill="1" applyBorder="1" applyAlignment="1">
      <alignment horizontal="center" vertical="center" wrapText="1"/>
    </xf>
    <xf numFmtId="0" fontId="25" fillId="12" borderId="9" xfId="0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vertical="center"/>
    </xf>
    <xf numFmtId="10" fontId="25" fillId="0" borderId="22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44" fontId="25" fillId="12" borderId="12" xfId="1" applyFont="1" applyFill="1" applyBorder="1" applyAlignment="1">
      <alignment vertical="center"/>
    </xf>
    <xf numFmtId="10" fontId="25" fillId="0" borderId="27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0" fontId="25" fillId="12" borderId="0" xfId="0" applyFont="1" applyFill="1" applyAlignment="1">
      <alignment horizontal="left" vertical="center" wrapText="1"/>
    </xf>
    <xf numFmtId="44" fontId="41" fillId="12" borderId="0" xfId="0" applyNumberFormat="1" applyFont="1" applyFill="1" applyAlignment="1">
      <alignment vertical="top"/>
    </xf>
    <xf numFmtId="10" fontId="25" fillId="0" borderId="5" xfId="0" applyNumberFormat="1" applyFont="1" applyBorder="1" applyAlignment="1">
      <alignment horizontal="center" vertical="center"/>
    </xf>
    <xf numFmtId="44" fontId="15" fillId="0" borderId="42" xfId="1" applyFont="1" applyBorder="1" applyAlignment="1">
      <alignment horizontal="left"/>
    </xf>
    <xf numFmtId="44" fontId="15" fillId="0" borderId="24" xfId="1" applyFont="1" applyBorder="1" applyAlignment="1"/>
    <xf numFmtId="44" fontId="15" fillId="0" borderId="19" xfId="1" applyFont="1" applyBorder="1" applyAlignment="1">
      <alignment horizontal="left"/>
    </xf>
    <xf numFmtId="44" fontId="15" fillId="0" borderId="57" xfId="1" applyFont="1" applyBorder="1" applyAlignment="1"/>
    <xf numFmtId="166" fontId="44" fillId="17" borderId="43" xfId="0" applyNumberFormat="1" applyFont="1" applyFill="1" applyBorder="1" applyAlignment="1">
      <alignment horizontal="center" vertical="center"/>
    </xf>
    <xf numFmtId="10" fontId="41" fillId="17" borderId="39" xfId="0" applyNumberFormat="1" applyFont="1" applyFill="1" applyBorder="1" applyAlignment="1">
      <alignment horizontal="center" vertical="center"/>
    </xf>
    <xf numFmtId="44" fontId="23" fillId="17" borderId="69" xfId="1" applyFont="1" applyFill="1" applyBorder="1" applyAlignment="1">
      <alignment horizontal="center" vertical="center" wrapText="1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60" xfId="0" applyFont="1" applyFill="1" applyBorder="1" applyAlignment="1">
      <alignment horizontal="center" vertical="center"/>
    </xf>
    <xf numFmtId="4" fontId="41" fillId="12" borderId="60" xfId="0" applyNumberFormat="1" applyFont="1" applyFill="1" applyBorder="1" applyAlignment="1">
      <alignment horizontal="center" vertical="center"/>
    </xf>
    <xf numFmtId="166" fontId="41" fillId="12" borderId="0" xfId="0" applyNumberFormat="1" applyFont="1" applyFill="1" applyAlignment="1">
      <alignment horizontal="center" vertical="center"/>
    </xf>
    <xf numFmtId="166" fontId="41" fillId="12" borderId="60" xfId="0" applyNumberFormat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166" fontId="41" fillId="12" borderId="61" xfId="0" applyNumberFormat="1" applyFont="1" applyFill="1" applyBorder="1" applyAlignment="1">
      <alignment horizontal="center" vertical="center"/>
    </xf>
    <xf numFmtId="166" fontId="41" fillId="12" borderId="68" xfId="0" applyNumberFormat="1" applyFont="1" applyFill="1" applyBorder="1" applyAlignment="1">
      <alignment horizontal="center" vertical="center"/>
    </xf>
    <xf numFmtId="0" fontId="22" fillId="17" borderId="15" xfId="0" applyFont="1" applyFill="1" applyBorder="1" applyAlignment="1">
      <alignment horizontal="center" vertical="center" wrapText="1"/>
    </xf>
    <xf numFmtId="0" fontId="22" fillId="17" borderId="12" xfId="0" applyFont="1" applyFill="1" applyBorder="1" applyAlignment="1">
      <alignment horizontal="left" vertical="top" wrapText="1"/>
    </xf>
    <xf numFmtId="0" fontId="22" fillId="17" borderId="12" xfId="0" applyFont="1" applyFill="1" applyBorder="1" applyAlignment="1">
      <alignment horizontal="center" vertical="center" wrapText="1"/>
    </xf>
    <xf numFmtId="44" fontId="41" fillId="17" borderId="12" xfId="1" applyFont="1" applyFill="1" applyBorder="1" applyAlignment="1">
      <alignment horizontal="center" vertical="center" wrapText="1"/>
    </xf>
    <xf numFmtId="44" fontId="22" fillId="17" borderId="12" xfId="1" applyFont="1" applyFill="1" applyBorder="1" applyAlignment="1">
      <alignment horizontal="center" vertical="center" wrapText="1"/>
    </xf>
    <xf numFmtId="0" fontId="41" fillId="17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center" vertical="center" wrapText="1"/>
    </xf>
    <xf numFmtId="44" fontId="23" fillId="0" borderId="12" xfId="1" applyFont="1" applyFill="1" applyBorder="1" applyAlignment="1">
      <alignment horizontal="center" vertical="center" wrapText="1"/>
    </xf>
    <xf numFmtId="44" fontId="23" fillId="0" borderId="69" xfId="1" applyFont="1" applyFill="1" applyBorder="1" applyAlignment="1">
      <alignment horizontal="center" vertical="center" wrapText="1"/>
    </xf>
    <xf numFmtId="0" fontId="15" fillId="0" borderId="70" xfId="0" applyFont="1" applyBorder="1"/>
    <xf numFmtId="166" fontId="25" fillId="0" borderId="21" xfId="0" applyNumberFormat="1" applyFont="1" applyBorder="1" applyAlignment="1">
      <alignment vertical="center"/>
    </xf>
    <xf numFmtId="10" fontId="15" fillId="0" borderId="16" xfId="2" applyNumberFormat="1" applyFont="1" applyBorder="1" applyAlignment="1">
      <alignment horizontal="center" vertical="center"/>
    </xf>
    <xf numFmtId="166" fontId="25" fillId="0" borderId="1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52" fillId="0" borderId="0" xfId="0" applyFont="1" applyAlignment="1">
      <alignment horizontal="center" vertical="center" wrapText="1"/>
    </xf>
    <xf numFmtId="166" fontId="25" fillId="0" borderId="9" xfId="0" applyNumberFormat="1" applyFont="1" applyBorder="1" applyAlignment="1">
      <alignment horizontal="right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50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8" borderId="51" xfId="0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5" fillId="0" borderId="22" xfId="1" applyFont="1" applyBorder="1" applyAlignment="1">
      <alignment horizontal="center" vertical="center"/>
    </xf>
    <xf numFmtId="10" fontId="15" fillId="0" borderId="15" xfId="0" applyNumberFormat="1" applyFont="1" applyBorder="1" applyAlignment="1">
      <alignment horizontal="center" vertical="center"/>
    </xf>
    <xf numFmtId="44" fontId="15" fillId="0" borderId="27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10" fontId="25" fillId="0" borderId="15" xfId="0" applyNumberFormat="1" applyFont="1" applyBorder="1" applyAlignment="1">
      <alignment horizontal="center" vertical="center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30" xfId="1" applyFont="1" applyFill="1" applyBorder="1" applyAlignment="1">
      <alignment horizontal="center" vertical="center" wrapText="1"/>
    </xf>
    <xf numFmtId="44" fontId="43" fillId="0" borderId="32" xfId="1" applyFont="1" applyFill="1" applyBorder="1" applyAlignment="1">
      <alignment horizontal="center" vertical="center" wrapText="1"/>
    </xf>
    <xf numFmtId="164" fontId="43" fillId="0" borderId="31" xfId="0" applyNumberFormat="1" applyFont="1" applyBorder="1" applyAlignment="1">
      <alignment horizontal="right" vertical="top" wrapText="1"/>
    </xf>
    <xf numFmtId="0" fontId="15" fillId="0" borderId="31" xfId="0" applyFont="1" applyBorder="1"/>
    <xf numFmtId="0" fontId="15" fillId="0" borderId="30" xfId="0" applyFont="1" applyBorder="1"/>
    <xf numFmtId="0" fontId="15" fillId="0" borderId="32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11" fillId="0" borderId="52" xfId="0" applyNumberFormat="1" applyFont="1" applyBorder="1" applyAlignment="1">
      <alignment horizontal="center" vertical="center"/>
    </xf>
    <xf numFmtId="10" fontId="11" fillId="0" borderId="47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11" xfId="0" applyNumberFormat="1" applyFont="1" applyBorder="1" applyAlignment="1">
      <alignment horizontal="right" vertical="center"/>
    </xf>
    <xf numFmtId="44" fontId="25" fillId="12" borderId="12" xfId="1" applyFont="1" applyFill="1" applyBorder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/>
    </xf>
    <xf numFmtId="44" fontId="15" fillId="0" borderId="0" xfId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4" fontId="25" fillId="12" borderId="10" xfId="1" applyFont="1" applyFill="1" applyBorder="1" applyAlignment="1">
      <alignment horizontal="center" vertical="center" wrapText="1"/>
    </xf>
    <xf numFmtId="0" fontId="25" fillId="12" borderId="13" xfId="0" applyFont="1" applyFill="1" applyBorder="1" applyAlignment="1">
      <alignment horizontal="center" vertical="center" wrapText="1"/>
    </xf>
    <xf numFmtId="44" fontId="25" fillId="12" borderId="14" xfId="1" applyFont="1" applyFill="1" applyBorder="1" applyAlignment="1">
      <alignment horizontal="center" vertical="center" wrapText="1"/>
    </xf>
    <xf numFmtId="10" fontId="25" fillId="0" borderId="42" xfId="0" applyNumberFormat="1" applyFont="1" applyBorder="1" applyAlignment="1">
      <alignment horizontal="center" vertical="center"/>
    </xf>
    <xf numFmtId="10" fontId="25" fillId="0" borderId="19" xfId="0" applyNumberFormat="1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15" fillId="0" borderId="23" xfId="1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37" fillId="0" borderId="3" xfId="0" applyFont="1" applyBorder="1"/>
    <xf numFmtId="0" fontId="6" fillId="3" borderId="0" xfId="0" applyFont="1" applyFill="1" applyAlignment="1">
      <alignment horizontal="left" vertical="top" wrapText="1"/>
    </xf>
    <xf numFmtId="168" fontId="0" fillId="0" borderId="0" xfId="0" applyNumberForma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54" fillId="0" borderId="0" xfId="0" applyFont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42" fillId="0" borderId="0" xfId="3" applyFont="1" applyBorder="1" applyAlignment="1">
      <alignment vertical="center" wrapText="1"/>
    </xf>
    <xf numFmtId="4" fontId="4" fillId="0" borderId="0" xfId="0" applyNumberFormat="1" applyFont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left" vertical="top" wrapText="1"/>
    </xf>
    <xf numFmtId="43" fontId="23" fillId="0" borderId="12" xfId="0" applyNumberFormat="1" applyFont="1" applyFill="1" applyBorder="1" applyAlignment="1">
      <alignment horizontal="center" vertical="center" wrapText="1"/>
    </xf>
    <xf numFmtId="44" fontId="25" fillId="0" borderId="12" xfId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5" fillId="0" borderId="0" xfId="0" applyFont="1" applyFill="1"/>
    <xf numFmtId="43" fontId="23" fillId="0" borderId="12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25" fillId="12" borderId="10" xfId="0" applyFont="1" applyFill="1" applyBorder="1" applyAlignment="1">
      <alignment vertical="center" wrapText="1"/>
    </xf>
    <xf numFmtId="0" fontId="25" fillId="12" borderId="12" xfId="0" applyFont="1" applyFill="1" applyBorder="1" applyAlignment="1">
      <alignment vertical="center" wrapText="1"/>
    </xf>
    <xf numFmtId="10" fontId="25" fillId="0" borderId="73" xfId="0" applyNumberFormat="1" applyFont="1" applyBorder="1" applyAlignment="1">
      <alignment horizontal="center" vertical="center"/>
    </xf>
    <xf numFmtId="10" fontId="25" fillId="0" borderId="74" xfId="0" applyNumberFormat="1" applyFont="1" applyBorder="1" applyAlignment="1">
      <alignment horizontal="center" vertical="center"/>
    </xf>
    <xf numFmtId="10" fontId="15" fillId="0" borderId="9" xfId="0" applyNumberFormat="1" applyFont="1" applyBorder="1" applyAlignment="1">
      <alignment horizontal="center" vertical="center"/>
    </xf>
    <xf numFmtId="10" fontId="15" fillId="0" borderId="13" xfId="0" applyNumberFormat="1" applyFont="1" applyBorder="1" applyAlignment="1">
      <alignment horizontal="center" vertical="center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6" fontId="15" fillId="0" borderId="9" xfId="0" applyNumberFormat="1" applyFont="1" applyBorder="1" applyAlignment="1">
      <alignment horizontal="right" vertical="center"/>
    </xf>
    <xf numFmtId="10" fontId="15" fillId="0" borderId="22" xfId="2" applyNumberFormat="1" applyFont="1" applyBorder="1" applyAlignment="1">
      <alignment horizontal="right" vertical="center"/>
    </xf>
    <xf numFmtId="166" fontId="15" fillId="0" borderId="13" xfId="0" applyNumberFormat="1" applyFont="1" applyBorder="1" applyAlignment="1">
      <alignment horizontal="right" vertical="center"/>
    </xf>
    <xf numFmtId="10" fontId="15" fillId="0" borderId="23" xfId="2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10" fontId="25" fillId="0" borderId="0" xfId="0" applyNumberFormat="1" applyFont="1" applyFill="1" applyBorder="1" applyAlignment="1">
      <alignment horizontal="center" vertical="center"/>
    </xf>
    <xf numFmtId="44" fontId="15" fillId="0" borderId="0" xfId="1" applyFont="1" applyFill="1" applyBorder="1" applyAlignment="1">
      <alignment horizontal="center" vertical="center"/>
    </xf>
    <xf numFmtId="0" fontId="15" fillId="0" borderId="0" xfId="0" applyFont="1" applyFill="1" applyBorder="1"/>
    <xf numFmtId="10" fontId="11" fillId="0" borderId="0" xfId="0" applyNumberFormat="1" applyFont="1" applyFill="1" applyBorder="1" applyAlignment="1">
      <alignment horizontal="center" vertical="center"/>
    </xf>
    <xf numFmtId="44" fontId="11" fillId="0" borderId="0" xfId="1" applyFont="1" applyFill="1" applyBorder="1" applyAlignment="1">
      <alignment vertical="center"/>
    </xf>
    <xf numFmtId="0" fontId="25" fillId="12" borderId="42" xfId="0" applyFont="1" applyFill="1" applyBorder="1" applyAlignment="1">
      <alignment vertical="center" wrapText="1"/>
    </xf>
    <xf numFmtId="0" fontId="25" fillId="12" borderId="19" xfId="0" applyFont="1" applyFill="1" applyBorder="1" applyAlignment="1">
      <alignment vertical="center" wrapText="1"/>
    </xf>
    <xf numFmtId="0" fontId="25" fillId="12" borderId="28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vertical="top"/>
    </xf>
    <xf numFmtId="0" fontId="43" fillId="0" borderId="0" xfId="0" applyFont="1" applyFill="1" applyBorder="1" applyAlignment="1">
      <alignment horizontal="center" vertical="center" wrapText="1"/>
    </xf>
    <xf numFmtId="164" fontId="43" fillId="0" borderId="0" xfId="0" applyNumberFormat="1" applyFont="1" applyFill="1" applyBorder="1" applyAlignment="1">
      <alignment horizontal="right" vertical="top" wrapText="1"/>
    </xf>
    <xf numFmtId="166" fontId="41" fillId="0" borderId="0" xfId="0" applyNumberFormat="1" applyFont="1" applyFill="1" applyBorder="1" applyAlignment="1">
      <alignment vertical="center"/>
    </xf>
    <xf numFmtId="10" fontId="4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vertical="center"/>
    </xf>
    <xf numFmtId="0" fontId="55" fillId="8" borderId="9" xfId="0" applyFont="1" applyFill="1" applyBorder="1" applyAlignment="1">
      <alignment horizontal="center" vertical="center"/>
    </xf>
    <xf numFmtId="0" fontId="55" fillId="8" borderId="77" xfId="0" applyFont="1" applyFill="1" applyBorder="1" applyAlignment="1">
      <alignment horizontal="center" vertical="center"/>
    </xf>
    <xf numFmtId="0" fontId="55" fillId="8" borderId="66" xfId="0" applyFont="1" applyFill="1" applyBorder="1" applyAlignment="1">
      <alignment horizontal="center" vertical="center"/>
    </xf>
    <xf numFmtId="0" fontId="16" fillId="8" borderId="11" xfId="0" applyFont="1" applyFill="1" applyBorder="1" applyAlignment="1">
      <alignment horizontal="center" vertical="center"/>
    </xf>
    <xf numFmtId="0" fontId="16" fillId="8" borderId="62" xfId="0" applyFont="1" applyFill="1" applyBorder="1" applyAlignment="1">
      <alignment horizontal="center" vertical="center"/>
    </xf>
    <xf numFmtId="0" fontId="16" fillId="8" borderId="78" xfId="0" applyFont="1" applyFill="1" applyBorder="1" applyAlignment="1">
      <alignment horizontal="center" vertical="center"/>
    </xf>
    <xf numFmtId="10" fontId="0" fillId="0" borderId="66" xfId="0" applyNumberFormat="1" applyBorder="1" applyAlignment="1">
      <alignment horizontal="center" vertical="center"/>
    </xf>
    <xf numFmtId="10" fontId="0" fillId="0" borderId="69" xfId="0" applyNumberFormat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0" fontId="16" fillId="0" borderId="0" xfId="0" applyNumberFormat="1" applyFont="1" applyFill="1" applyBorder="1" applyAlignment="1">
      <alignment horizontal="center" vertical="center"/>
    </xf>
    <xf numFmtId="10" fontId="16" fillId="0" borderId="9" xfId="0" applyNumberFormat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10" fontId="16" fillId="0" borderId="1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4" fontId="11" fillId="0" borderId="0" xfId="1" applyFont="1" applyFill="1" applyBorder="1" applyAlignment="1">
      <alignment horizontal="center" vertical="center"/>
    </xf>
    <xf numFmtId="10" fontId="16" fillId="0" borderId="42" xfId="0" applyNumberFormat="1" applyFont="1" applyBorder="1" applyAlignment="1">
      <alignment horizontal="center" vertical="center"/>
    </xf>
    <xf numFmtId="10" fontId="16" fillId="0" borderId="19" xfId="0" applyNumberFormat="1" applyFont="1" applyBorder="1" applyAlignment="1">
      <alignment horizontal="center" vertical="center"/>
    </xf>
    <xf numFmtId="10" fontId="16" fillId="0" borderId="28" xfId="0" applyNumberFormat="1" applyFont="1" applyBorder="1" applyAlignment="1">
      <alignment horizontal="center" vertical="center"/>
    </xf>
    <xf numFmtId="10" fontId="0" fillId="0" borderId="67" xfId="0" applyNumberFormat="1" applyBorder="1" applyAlignment="1">
      <alignment horizontal="center" vertic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44" fontId="3" fillId="0" borderId="15" xfId="1" applyFont="1" applyFill="1" applyBorder="1" applyAlignment="1">
      <alignment vertical="top" wrapText="1"/>
    </xf>
    <xf numFmtId="44" fontId="3" fillId="0" borderId="12" xfId="1" applyFont="1" applyFill="1" applyBorder="1" applyAlignment="1">
      <alignment vertical="top" wrapText="1"/>
    </xf>
    <xf numFmtId="0" fontId="14" fillId="0" borderId="12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170" fontId="24" fillId="0" borderId="12" xfId="13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4" fontId="24" fillId="0" borderId="12" xfId="13" applyNumberFormat="1" applyFill="1" applyBorder="1" applyAlignment="1">
      <alignment horizontal="center" vertical="center"/>
    </xf>
    <xf numFmtId="170" fontId="56" fillId="0" borderId="12" xfId="25" applyNumberFormat="1" applyFill="1" applyBorder="1" applyAlignment="1">
      <alignment horizontal="left" vertical="center"/>
    </xf>
    <xf numFmtId="170" fontId="24" fillId="0" borderId="12" xfId="13" applyFill="1" applyBorder="1" applyAlignment="1">
      <alignment horizontal="left" vertical="center"/>
    </xf>
    <xf numFmtId="171" fontId="41" fillId="0" borderId="14" xfId="15" applyFont="1" applyFill="1" applyBorder="1" applyAlignment="1"/>
    <xf numFmtId="170" fontId="24" fillId="0" borderId="12" xfId="13" applyFill="1" applyBorder="1" applyAlignment="1">
      <alignment horizontal="center" vertical="center"/>
    </xf>
    <xf numFmtId="0" fontId="57" fillId="0" borderId="12" xfId="0" applyFont="1" applyBorder="1" applyAlignment="1">
      <alignment horizontal="center" vertical="center" wrapText="1"/>
    </xf>
    <xf numFmtId="0" fontId="57" fillId="0" borderId="27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left" vertical="center"/>
    </xf>
    <xf numFmtId="10" fontId="59" fillId="0" borderId="12" xfId="2" applyNumberFormat="1" applyFont="1" applyBorder="1" applyAlignment="1">
      <alignment horizontal="center" vertical="center" wrapText="1"/>
    </xf>
    <xf numFmtId="10" fontId="59" fillId="0" borderId="27" xfId="2" applyNumberFormat="1" applyFont="1" applyBorder="1" applyAlignment="1">
      <alignment horizontal="center" vertical="center" wrapText="1"/>
    </xf>
    <xf numFmtId="0" fontId="59" fillId="11" borderId="15" xfId="0" applyFont="1" applyFill="1" applyBorder="1" applyAlignment="1">
      <alignment horizontal="center" vertical="center" wrapText="1"/>
    </xf>
    <xf numFmtId="0" fontId="59" fillId="11" borderId="12" xfId="0" applyFont="1" applyFill="1" applyBorder="1" applyAlignment="1">
      <alignment horizontal="left" vertical="center" wrapText="1"/>
    </xf>
    <xf numFmtId="10" fontId="59" fillId="11" borderId="12" xfId="2" applyNumberFormat="1" applyFont="1" applyFill="1" applyBorder="1" applyAlignment="1">
      <alignment horizontal="center" vertical="center" wrapText="1"/>
    </xf>
    <xf numFmtId="10" fontId="59" fillId="11" borderId="27" xfId="2" applyNumberFormat="1" applyFont="1" applyFill="1" applyBorder="1" applyAlignment="1">
      <alignment horizontal="center" vertical="center" wrapText="1"/>
    </xf>
    <xf numFmtId="0" fontId="59" fillId="0" borderId="12" xfId="0" applyFont="1" applyBorder="1" applyAlignment="1">
      <alignment horizontal="left" vertical="center" wrapText="1"/>
    </xf>
    <xf numFmtId="0" fontId="59" fillId="11" borderId="12" xfId="0" applyFont="1" applyFill="1" applyBorder="1" applyAlignment="1">
      <alignment horizontal="left" vertical="center"/>
    </xf>
    <xf numFmtId="10" fontId="59" fillId="0" borderId="12" xfId="2" applyNumberFormat="1" applyFont="1" applyBorder="1" applyAlignment="1">
      <alignment horizontal="center" vertical="center"/>
    </xf>
    <xf numFmtId="10" fontId="59" fillId="0" borderId="27" xfId="2" applyNumberFormat="1" applyFont="1" applyBorder="1" applyAlignment="1">
      <alignment horizontal="center" vertical="center"/>
    </xf>
    <xf numFmtId="10" fontId="59" fillId="11" borderId="12" xfId="2" applyNumberFormat="1" applyFont="1" applyFill="1" applyBorder="1" applyAlignment="1">
      <alignment horizontal="center" vertical="center"/>
    </xf>
    <xf numFmtId="10" fontId="59" fillId="11" borderId="27" xfId="2" applyNumberFormat="1" applyFont="1" applyFill="1" applyBorder="1" applyAlignment="1">
      <alignment horizontal="center" vertical="center"/>
    </xf>
    <xf numFmtId="0" fontId="57" fillId="11" borderId="15" xfId="0" applyFont="1" applyFill="1" applyBorder="1" applyAlignment="1">
      <alignment horizontal="center" vertical="center"/>
    </xf>
    <xf numFmtId="0" fontId="57" fillId="11" borderId="12" xfId="0" applyFont="1" applyFill="1" applyBorder="1" applyAlignment="1">
      <alignment horizontal="center" vertical="center" wrapText="1"/>
    </xf>
    <xf numFmtId="10" fontId="57" fillId="11" borderId="12" xfId="2" applyNumberFormat="1" applyFont="1" applyFill="1" applyBorder="1" applyAlignment="1">
      <alignment horizontal="center" vertical="center" wrapText="1"/>
    </xf>
    <xf numFmtId="10" fontId="57" fillId="11" borderId="27" xfId="2" applyNumberFormat="1" applyFont="1" applyFill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/>
    </xf>
    <xf numFmtId="0" fontId="59" fillId="11" borderId="15" xfId="0" applyFont="1" applyFill="1" applyBorder="1" applyAlignment="1">
      <alignment horizontal="center" vertical="center"/>
    </xf>
    <xf numFmtId="0" fontId="57" fillId="0" borderId="15" xfId="0" applyFont="1" applyBorder="1" applyAlignment="1">
      <alignment horizontal="center" vertical="center"/>
    </xf>
    <xf numFmtId="10" fontId="57" fillId="0" borderId="12" xfId="2" applyNumberFormat="1" applyFont="1" applyBorder="1" applyAlignment="1">
      <alignment horizontal="center" vertical="center" wrapText="1"/>
    </xf>
    <xf numFmtId="10" fontId="57" fillId="0" borderId="27" xfId="2" applyNumberFormat="1" applyFont="1" applyBorder="1" applyAlignment="1">
      <alignment horizontal="center" vertical="center" wrapText="1"/>
    </xf>
    <xf numFmtId="10" fontId="58" fillId="9" borderId="14" xfId="0" applyNumberFormat="1" applyFont="1" applyFill="1" applyBorder="1" applyAlignment="1">
      <alignment horizontal="center" vertical="center" wrapText="1"/>
    </xf>
    <xf numFmtId="10" fontId="58" fillId="9" borderId="23" xfId="0" applyNumberFormat="1" applyFont="1" applyFill="1" applyBorder="1" applyAlignment="1">
      <alignment horizontal="center" vertical="center" wrapText="1"/>
    </xf>
    <xf numFmtId="17" fontId="13" fillId="0" borderId="12" xfId="0" applyNumberFormat="1" applyFont="1" applyBorder="1" applyAlignment="1">
      <alignment horizontal="left" vertical="center"/>
    </xf>
    <xf numFmtId="0" fontId="60" fillId="0" borderId="0" xfId="0" applyFont="1" applyAlignment="1">
      <alignment horizontal="center" vertical="center" wrapText="1"/>
    </xf>
    <xf numFmtId="0" fontId="34" fillId="0" borderId="79" xfId="0" applyFont="1" applyFill="1" applyBorder="1" applyAlignment="1">
      <alignment horizontal="right" vertical="top" wrapText="1"/>
    </xf>
    <xf numFmtId="0" fontId="34" fillId="0" borderId="79" xfId="0" applyFont="1" applyFill="1" applyBorder="1" applyAlignment="1">
      <alignment horizontal="center" vertical="top" wrapText="1"/>
    </xf>
    <xf numFmtId="0" fontId="61" fillId="0" borderId="79" xfId="0" applyFont="1" applyFill="1" applyBorder="1" applyAlignment="1">
      <alignment horizontal="right" vertical="top" wrapText="1"/>
    </xf>
    <xf numFmtId="0" fontId="61" fillId="0" borderId="79" xfId="0" applyFont="1" applyFill="1" applyBorder="1" applyAlignment="1">
      <alignment horizontal="center" vertical="top" wrapText="1"/>
    </xf>
    <xf numFmtId="165" fontId="61" fillId="0" borderId="79" xfId="0" applyNumberFormat="1" applyFont="1" applyFill="1" applyBorder="1" applyAlignment="1">
      <alignment horizontal="right" vertical="top" wrapText="1"/>
    </xf>
    <xf numFmtId="4" fontId="61" fillId="0" borderId="79" xfId="0" applyNumberFormat="1" applyFont="1" applyFill="1" applyBorder="1" applyAlignment="1">
      <alignment horizontal="right" vertical="top" wrapText="1"/>
    </xf>
    <xf numFmtId="0" fontId="35" fillId="0" borderId="79" xfId="0" applyFont="1" applyFill="1" applyBorder="1" applyAlignment="1">
      <alignment horizontal="right" vertical="top" wrapText="1"/>
    </xf>
    <xf numFmtId="0" fontId="35" fillId="0" borderId="79" xfId="0" applyFont="1" applyFill="1" applyBorder="1" applyAlignment="1">
      <alignment horizontal="center" vertical="top" wrapText="1"/>
    </xf>
    <xf numFmtId="165" fontId="35" fillId="0" borderId="79" xfId="0" applyNumberFormat="1" applyFont="1" applyFill="1" applyBorder="1" applyAlignment="1">
      <alignment horizontal="right" vertical="top" wrapText="1"/>
    </xf>
    <xf numFmtId="4" fontId="35" fillId="0" borderId="79" xfId="0" applyNumberFormat="1" applyFont="1" applyFill="1" applyBorder="1" applyAlignment="1">
      <alignment horizontal="right" vertical="top" wrapText="1"/>
    </xf>
    <xf numFmtId="0" fontId="35" fillId="0" borderId="0" xfId="0" applyFont="1" applyFill="1" applyAlignment="1">
      <alignment horizontal="right" vertical="top" wrapText="1"/>
    </xf>
    <xf numFmtId="4" fontId="35" fillId="0" borderId="0" xfId="0" applyNumberFormat="1" applyFont="1" applyFill="1" applyAlignment="1">
      <alignment horizontal="right" vertical="top" wrapText="1"/>
    </xf>
    <xf numFmtId="0" fontId="61" fillId="0" borderId="80" xfId="0" applyFont="1" applyFill="1" applyBorder="1" applyAlignment="1">
      <alignment horizontal="left" vertical="top" wrapText="1"/>
    </xf>
    <xf numFmtId="0" fontId="45" fillId="17" borderId="17" xfId="0" applyFont="1" applyFill="1" applyBorder="1" applyAlignment="1">
      <alignment horizontal="center" vertical="center" wrapText="1"/>
    </xf>
    <xf numFmtId="0" fontId="45" fillId="17" borderId="72" xfId="0" applyFont="1" applyFill="1" applyBorder="1" applyAlignment="1">
      <alignment horizontal="center" vertical="center" wrapText="1"/>
    </xf>
    <xf numFmtId="0" fontId="45" fillId="17" borderId="18" xfId="0" applyFont="1" applyFill="1" applyBorder="1" applyAlignment="1">
      <alignment horizontal="center" vertical="center" wrapText="1"/>
    </xf>
    <xf numFmtId="0" fontId="62" fillId="0" borderId="0" xfId="3" applyFont="1" applyAlignment="1">
      <alignment vertical="center" wrapText="1"/>
    </xf>
    <xf numFmtId="0" fontId="45" fillId="0" borderId="0" xfId="0" applyFont="1" applyAlignment="1">
      <alignment horizontal="left" vertical="top" wrapText="1"/>
    </xf>
    <xf numFmtId="0" fontId="45" fillId="0" borderId="0" xfId="0" applyFont="1" applyAlignment="1">
      <alignment horizontal="center" vertical="center" wrapText="1"/>
    </xf>
    <xf numFmtId="0" fontId="63" fillId="17" borderId="29" xfId="0" applyFont="1" applyFill="1" applyBorder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0" fontId="64" fillId="6" borderId="15" xfId="0" applyFont="1" applyFill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top" wrapText="1"/>
    </xf>
    <xf numFmtId="0" fontId="63" fillId="0" borderId="12" xfId="0" applyFont="1" applyBorder="1" applyAlignment="1">
      <alignment horizontal="center" vertical="top" wrapText="1"/>
    </xf>
    <xf numFmtId="43" fontId="45" fillId="0" borderId="12" xfId="12" applyFont="1" applyFill="1" applyBorder="1" applyAlignment="1">
      <alignment horizontal="center" vertical="center" wrapText="1"/>
    </xf>
    <xf numFmtId="43" fontId="45" fillId="0" borderId="0" xfId="12" applyFont="1" applyFill="1" applyBorder="1" applyAlignment="1">
      <alignment horizontal="center" vertical="center" wrapText="1"/>
    </xf>
    <xf numFmtId="43" fontId="28" fillId="0" borderId="0" xfId="12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 vertical="top" wrapText="1"/>
    </xf>
    <xf numFmtId="0" fontId="28" fillId="0" borderId="12" xfId="0" applyFont="1" applyBorder="1" applyAlignment="1">
      <alignment horizontal="right" vertical="center" wrapText="1"/>
    </xf>
    <xf numFmtId="43" fontId="28" fillId="0" borderId="12" xfId="12" applyFont="1" applyFill="1" applyBorder="1" applyAlignment="1">
      <alignment horizontal="center" vertical="center" wrapText="1"/>
    </xf>
    <xf numFmtId="0" fontId="45" fillId="0" borderId="0" xfId="3" applyFont="1" applyAlignment="1">
      <alignment vertical="center" wrapText="1"/>
    </xf>
    <xf numFmtId="0" fontId="63" fillId="17" borderId="12" xfId="0" applyFont="1" applyFill="1" applyBorder="1" applyAlignment="1">
      <alignment horizontal="left" vertical="top" wrapText="1"/>
    </xf>
    <xf numFmtId="43" fontId="45" fillId="0" borderId="12" xfId="3" applyNumberFormat="1" applyFont="1" applyBorder="1" applyAlignment="1">
      <alignment vertical="center" wrapText="1"/>
    </xf>
    <xf numFmtId="0" fontId="64" fillId="0" borderId="0" xfId="0" applyFont="1" applyAlignment="1">
      <alignment horizontal="left" vertical="top" wrapText="1"/>
    </xf>
    <xf numFmtId="0" fontId="28" fillId="0" borderId="12" xfId="0" applyFont="1" applyBorder="1" applyAlignment="1">
      <alignment horizontal="right" vertical="center"/>
    </xf>
    <xf numFmtId="0" fontId="64" fillId="0" borderId="0" xfId="0" applyFont="1" applyAlignment="1">
      <alignment horizontal="center" vertical="top" wrapText="1"/>
    </xf>
    <xf numFmtId="0" fontId="28" fillId="0" borderId="12" xfId="0" applyFont="1" applyBorder="1" applyAlignment="1">
      <alignment horizontal="center" vertical="center"/>
    </xf>
    <xf numFmtId="0" fontId="28" fillId="0" borderId="12" xfId="3" applyFont="1" applyBorder="1" applyAlignment="1">
      <alignment horizontal="center" vertical="center" wrapText="1"/>
    </xf>
    <xf numFmtId="0" fontId="28" fillId="0" borderId="19" xfId="3" applyFont="1" applyBorder="1" applyAlignment="1">
      <alignment horizontal="center" vertical="center" wrapText="1"/>
    </xf>
    <xf numFmtId="43" fontId="28" fillId="0" borderId="12" xfId="3" applyNumberFormat="1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0" applyFont="1" applyAlignment="1">
      <alignment horizontal="left" vertical="top" wrapText="1"/>
    </xf>
    <xf numFmtId="0" fontId="47" fillId="0" borderId="0" xfId="0" applyFont="1" applyAlignment="1">
      <alignment horizontal="center" vertical="center" wrapText="1"/>
    </xf>
    <xf numFmtId="43" fontId="28" fillId="0" borderId="12" xfId="3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7" xfId="0" applyFont="1" applyBorder="1" applyAlignment="1">
      <alignment horizontal="right" vertical="center"/>
    </xf>
    <xf numFmtId="0" fontId="65" fillId="0" borderId="7" xfId="0" applyFont="1" applyBorder="1" applyAlignment="1">
      <alignment horizontal="left" vertical="center"/>
    </xf>
    <xf numFmtId="0" fontId="66" fillId="0" borderId="7" xfId="0" applyFont="1" applyBorder="1" applyAlignment="1">
      <alignment horizontal="center" vertical="center"/>
    </xf>
    <xf numFmtId="0" fontId="65" fillId="0" borderId="7" xfId="0" applyFont="1" applyBorder="1" applyAlignment="1">
      <alignment horizontal="center" vertical="center"/>
    </xf>
    <xf numFmtId="0" fontId="67" fillId="7" borderId="8" xfId="0" applyFont="1" applyFill="1" applyBorder="1"/>
    <xf numFmtId="0" fontId="45" fillId="0" borderId="9" xfId="0" applyFont="1" applyBorder="1" applyAlignment="1">
      <alignment horizontal="right" vertical="center"/>
    </xf>
    <xf numFmtId="0" fontId="45" fillId="0" borderId="11" xfId="0" applyFont="1" applyBorder="1" applyAlignment="1">
      <alignment horizontal="right" vertical="center"/>
    </xf>
    <xf numFmtId="10" fontId="35" fillId="0" borderId="16" xfId="2" applyNumberFormat="1" applyFont="1" applyBorder="1" applyAlignment="1">
      <alignment horizontal="center" vertical="center"/>
    </xf>
    <xf numFmtId="166" fontId="68" fillId="0" borderId="11" xfId="0" applyNumberFormat="1" applyFont="1" applyBorder="1" applyAlignment="1">
      <alignment horizontal="right" vertical="center"/>
    </xf>
    <xf numFmtId="0" fontId="63" fillId="17" borderId="29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45" fillId="17" borderId="64" xfId="0" applyFont="1" applyFill="1" applyBorder="1" applyAlignment="1">
      <alignment horizontal="center" vertical="center" wrapText="1"/>
    </xf>
    <xf numFmtId="0" fontId="64" fillId="6" borderId="54" xfId="0" applyFont="1" applyFill="1" applyBorder="1" applyAlignment="1">
      <alignment horizontal="center" vertical="center" wrapText="1"/>
    </xf>
    <xf numFmtId="0" fontId="65" fillId="0" borderId="2" xfId="0" applyFont="1" applyBorder="1" applyAlignment="1">
      <alignment horizontal="center"/>
    </xf>
    <xf numFmtId="0" fontId="65" fillId="0" borderId="3" xfId="0" applyFont="1" applyBorder="1" applyAlignment="1">
      <alignment horizontal="center"/>
    </xf>
    <xf numFmtId="0" fontId="65" fillId="0" borderId="0" xfId="0" applyFont="1" applyAlignment="1">
      <alignment horizontal="center"/>
    </xf>
    <xf numFmtId="0" fontId="65" fillId="0" borderId="5" xfId="0" applyFont="1" applyBorder="1" applyAlignment="1">
      <alignment horizontal="center"/>
    </xf>
    <xf numFmtId="0" fontId="65" fillId="0" borderId="0" xfId="0" applyFont="1" applyAlignment="1">
      <alignment horizontal="center" vertical="center"/>
    </xf>
    <xf numFmtId="0" fontId="65" fillId="0" borderId="5" xfId="0" applyFont="1" applyBorder="1" applyAlignment="1">
      <alignment horizontal="center" vertical="center"/>
    </xf>
    <xf numFmtId="0" fontId="61" fillId="0" borderId="12" xfId="0" applyFont="1" applyFill="1" applyBorder="1" applyAlignment="1">
      <alignment horizontal="right" vertical="top" wrapText="1"/>
    </xf>
    <xf numFmtId="0" fontId="61" fillId="0" borderId="12" xfId="0" applyFont="1" applyFill="1" applyBorder="1" applyAlignment="1">
      <alignment horizontal="left" vertical="top" wrapText="1"/>
    </xf>
    <xf numFmtId="43" fontId="45" fillId="0" borderId="12" xfId="3" applyNumberFormat="1" applyFont="1" applyBorder="1" applyAlignment="1">
      <alignment horizontal="center" vertical="center" wrapText="1"/>
    </xf>
    <xf numFmtId="0" fontId="63" fillId="0" borderId="0" xfId="0" applyFont="1" applyBorder="1" applyAlignment="1">
      <alignment horizontal="left" vertical="top" wrapText="1"/>
    </xf>
    <xf numFmtId="0" fontId="61" fillId="0" borderId="0" xfId="0" applyFont="1" applyFill="1" applyBorder="1" applyAlignment="1">
      <alignment horizontal="right" vertical="top" wrapText="1"/>
    </xf>
    <xf numFmtId="0" fontId="61" fillId="0" borderId="0" xfId="0" applyFont="1" applyFill="1" applyBorder="1" applyAlignment="1">
      <alignment horizontal="left" vertical="top" wrapText="1"/>
    </xf>
    <xf numFmtId="43" fontId="45" fillId="0" borderId="0" xfId="3" applyNumberFormat="1" applyFont="1" applyBorder="1" applyAlignment="1">
      <alignment vertical="center" wrapText="1"/>
    </xf>
    <xf numFmtId="43" fontId="28" fillId="0" borderId="0" xfId="12" applyFont="1" applyFill="1" applyBorder="1" applyAlignment="1">
      <alignment vertical="center" wrapText="1"/>
    </xf>
    <xf numFmtId="0" fontId="34" fillId="0" borderId="79" xfId="0" applyFont="1" applyFill="1" applyBorder="1" applyAlignment="1">
      <alignment horizontal="left" vertical="top" wrapText="1"/>
    </xf>
    <xf numFmtId="0" fontId="61" fillId="0" borderId="79" xfId="0" applyFont="1" applyFill="1" applyBorder="1" applyAlignment="1">
      <alignment horizontal="left" vertical="top" wrapText="1"/>
    </xf>
    <xf numFmtId="0" fontId="35" fillId="0" borderId="79" xfId="0" applyFont="1" applyFill="1" applyBorder="1" applyAlignment="1">
      <alignment horizontal="left" vertical="top" wrapText="1"/>
    </xf>
    <xf numFmtId="0" fontId="35" fillId="0" borderId="0" xfId="0" applyFont="1" applyFill="1" applyAlignment="1">
      <alignment horizontal="right" vertical="top" wrapText="1"/>
    </xf>
    <xf numFmtId="0" fontId="6" fillId="3" borderId="0" xfId="0" applyFont="1" applyFill="1" applyAlignment="1">
      <alignment horizontal="left" vertical="top" wrapText="1"/>
    </xf>
    <xf numFmtId="0" fontId="28" fillId="0" borderId="20" xfId="3" applyFont="1" applyBorder="1" applyAlignment="1">
      <alignment horizontal="center" vertical="center" wrapText="1"/>
    </xf>
    <xf numFmtId="0" fontId="45" fillId="0" borderId="13" xfId="0" applyFont="1" applyBorder="1" applyAlignment="1">
      <alignment horizontal="right" vertical="center" wrapText="1"/>
    </xf>
    <xf numFmtId="0" fontId="25" fillId="12" borderId="14" xfId="0" applyFont="1" applyFill="1" applyBorder="1" applyAlignment="1">
      <alignment horizontal="left" vertical="center" wrapText="1"/>
    </xf>
    <xf numFmtId="44" fontId="25" fillId="12" borderId="14" xfId="1" applyFont="1" applyFill="1" applyBorder="1" applyAlignment="1">
      <alignment vertical="center"/>
    </xf>
    <xf numFmtId="10" fontId="25" fillId="0" borderId="23" xfId="0" applyNumberFormat="1" applyFont="1" applyBorder="1" applyAlignment="1">
      <alignment horizontal="center" vertical="center"/>
    </xf>
    <xf numFmtId="10" fontId="11" fillId="0" borderId="19" xfId="11" applyNumberFormat="1" applyFont="1" applyBorder="1" applyAlignment="1">
      <alignment horizontal="right" vertical="center"/>
    </xf>
    <xf numFmtId="10" fontId="41" fillId="17" borderId="7" xfId="11" applyNumberFormat="1" applyFont="1" applyFill="1" applyBorder="1" applyAlignment="1">
      <alignment horizontal="right" vertical="center" wrapText="1"/>
    </xf>
    <xf numFmtId="166" fontId="28" fillId="0" borderId="9" xfId="0" applyNumberFormat="1" applyFont="1" applyBorder="1" applyAlignment="1">
      <alignment horizontal="right" vertical="center" wrapText="1"/>
    </xf>
    <xf numFmtId="10" fontId="28" fillId="0" borderId="22" xfId="2" applyNumberFormat="1" applyFont="1" applyBorder="1" applyAlignment="1">
      <alignment horizontal="center" vertical="center"/>
    </xf>
    <xf numFmtId="166" fontId="28" fillId="0" borderId="11" xfId="0" applyNumberFormat="1" applyFont="1" applyBorder="1" applyAlignment="1">
      <alignment horizontal="right" vertical="center"/>
    </xf>
    <xf numFmtId="10" fontId="28" fillId="0" borderId="16" xfId="2" applyNumberFormat="1" applyFont="1" applyBorder="1" applyAlignment="1">
      <alignment horizontal="center" vertical="center"/>
    </xf>
    <xf numFmtId="44" fontId="43" fillId="0" borderId="6" xfId="1" applyFont="1" applyFill="1" applyBorder="1" applyAlignment="1">
      <alignment horizontal="center" vertical="center" wrapText="1"/>
    </xf>
    <xf numFmtId="44" fontId="43" fillId="0" borderId="8" xfId="1" applyFont="1" applyFill="1" applyBorder="1" applyAlignment="1">
      <alignment horizontal="center" vertical="center" wrapText="1"/>
    </xf>
    <xf numFmtId="164" fontId="43" fillId="0" borderId="7" xfId="0" applyNumberFormat="1" applyFont="1" applyBorder="1" applyAlignment="1">
      <alignment horizontal="right" vertical="top" wrapText="1"/>
    </xf>
    <xf numFmtId="0" fontId="15" fillId="0" borderId="7" xfId="0" applyFont="1" applyBorder="1"/>
    <xf numFmtId="0" fontId="15" fillId="0" borderId="6" xfId="0" applyFont="1" applyBorder="1"/>
    <xf numFmtId="0" fontId="15" fillId="0" borderId="8" xfId="0" applyFont="1" applyBorder="1"/>
    <xf numFmtId="10" fontId="25" fillId="0" borderId="33" xfId="0" applyNumberFormat="1" applyFont="1" applyBorder="1" applyAlignment="1">
      <alignment horizontal="center" vertical="center"/>
    </xf>
    <xf numFmtId="0" fontId="45" fillId="0" borderId="15" xfId="0" applyFont="1" applyBorder="1" applyAlignment="1">
      <alignment horizontal="right" vertical="center"/>
    </xf>
    <xf numFmtId="0" fontId="45" fillId="0" borderId="15" xfId="0" applyFont="1" applyBorder="1" applyAlignment="1">
      <alignment horizontal="right" vertical="center" wrapText="1"/>
    </xf>
    <xf numFmtId="10" fontId="35" fillId="0" borderId="26" xfId="0" applyNumberFormat="1" applyFont="1" applyBorder="1" applyAlignment="1">
      <alignment horizontal="left" vertical="center"/>
    </xf>
    <xf numFmtId="0" fontId="35" fillId="0" borderId="6" xfId="0" applyFont="1" applyBorder="1"/>
    <xf numFmtId="10" fontId="35" fillId="0" borderId="7" xfId="0" applyNumberFormat="1" applyFont="1" applyBorder="1"/>
    <xf numFmtId="10" fontId="35" fillId="0" borderId="23" xfId="0" applyNumberFormat="1" applyFont="1" applyBorder="1" applyAlignment="1">
      <alignment horizontal="left" vertical="center"/>
    </xf>
    <xf numFmtId="0" fontId="71" fillId="0" borderId="0" xfId="0" applyFont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5" fillId="0" borderId="12" xfId="5" applyFont="1" applyBorder="1" applyAlignment="1">
      <alignment horizontal="left" vertical="center" wrapText="1"/>
    </xf>
    <xf numFmtId="0" fontId="15" fillId="0" borderId="12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70" fillId="7" borderId="4" xfId="3" applyFont="1" applyFill="1" applyBorder="1" applyAlignment="1">
      <alignment horizontal="center" vertical="center" wrapText="1"/>
    </xf>
    <xf numFmtId="0" fontId="70" fillId="7" borderId="0" xfId="3" applyFont="1" applyFill="1" applyAlignment="1">
      <alignment horizontal="center" vertical="center" wrapText="1"/>
    </xf>
    <xf numFmtId="0" fontId="70" fillId="7" borderId="5" xfId="3" applyFont="1" applyFill="1" applyBorder="1" applyAlignment="1">
      <alignment horizontal="center" vertical="center" wrapText="1"/>
    </xf>
    <xf numFmtId="0" fontId="70" fillId="7" borderId="7" xfId="3" applyFont="1" applyFill="1" applyBorder="1" applyAlignment="1">
      <alignment horizontal="center" vertical="center" wrapText="1"/>
    </xf>
    <xf numFmtId="0" fontId="70" fillId="7" borderId="8" xfId="3" applyFont="1" applyFill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4" fillId="0" borderId="32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55" xfId="0" applyFont="1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0" fontId="29" fillId="0" borderId="32" xfId="3" applyFont="1" applyBorder="1" applyAlignment="1">
      <alignment horizontal="center" vertical="center" wrapText="1"/>
    </xf>
    <xf numFmtId="0" fontId="15" fillId="0" borderId="20" xfId="5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4" fillId="0" borderId="31" xfId="3" applyBorder="1" applyAlignment="1">
      <alignment horizontal="center" vertical="center"/>
    </xf>
    <xf numFmtId="0" fontId="24" fillId="0" borderId="32" xfId="3" applyBorder="1" applyAlignment="1">
      <alignment horizontal="center" vertical="center"/>
    </xf>
    <xf numFmtId="0" fontId="58" fillId="9" borderId="15" xfId="0" applyFont="1" applyFill="1" applyBorder="1" applyAlignment="1">
      <alignment horizontal="center" vertical="center"/>
    </xf>
    <xf numFmtId="0" fontId="58" fillId="9" borderId="12" xfId="0" applyFont="1" applyFill="1" applyBorder="1" applyAlignment="1">
      <alignment horizontal="center" vertical="center"/>
    </xf>
    <xf numFmtId="0" fontId="58" fillId="9" borderId="27" xfId="0" applyFont="1" applyFill="1" applyBorder="1" applyAlignment="1">
      <alignment horizontal="center" vertical="center"/>
    </xf>
    <xf numFmtId="0" fontId="58" fillId="9" borderId="13" xfId="0" applyFont="1" applyFill="1" applyBorder="1" applyAlignment="1">
      <alignment horizontal="center" vertical="center"/>
    </xf>
    <xf numFmtId="0" fontId="58" fillId="9" borderId="14" xfId="0" applyFont="1" applyFill="1" applyBorder="1" applyAlignment="1">
      <alignment horizontal="center" vertical="center"/>
    </xf>
    <xf numFmtId="0" fontId="57" fillId="0" borderId="9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8" fillId="10" borderId="10" xfId="0" applyFont="1" applyFill="1" applyBorder="1" applyAlignment="1">
      <alignment horizontal="center" vertical="center"/>
    </xf>
    <xf numFmtId="0" fontId="58" fillId="10" borderId="22" xfId="0" applyFont="1" applyFill="1" applyBorder="1" applyAlignment="1">
      <alignment horizontal="center" vertical="center"/>
    </xf>
    <xf numFmtId="0" fontId="45" fillId="0" borderId="12" xfId="0" applyFont="1" applyBorder="1" applyAlignment="1">
      <alignment horizontal="right" vertical="center" wrapText="1"/>
    </xf>
    <xf numFmtId="0" fontId="45" fillId="0" borderId="20" xfId="0" applyFont="1" applyBorder="1" applyAlignment="1">
      <alignment horizontal="right" vertical="center" wrapText="1"/>
    </xf>
    <xf numFmtId="0" fontId="45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45" fillId="0" borderId="6" xfId="0" applyNumberFormat="1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/>
    </xf>
    <xf numFmtId="0" fontId="13" fillId="0" borderId="50" xfId="0" applyFont="1" applyBorder="1" applyAlignment="1">
      <alignment horizontal="left" vertical="center"/>
    </xf>
    <xf numFmtId="44" fontId="3" fillId="0" borderId="13" xfId="1" applyFont="1" applyFill="1" applyBorder="1" applyAlignment="1">
      <alignment horizontal="center" vertical="top" wrapText="1"/>
    </xf>
    <xf numFmtId="44" fontId="3" fillId="0" borderId="14" xfId="1" applyFont="1" applyFill="1" applyBorder="1" applyAlignment="1">
      <alignment horizontal="center" vertical="top" wrapText="1"/>
    </xf>
    <xf numFmtId="0" fontId="41" fillId="0" borderId="14" xfId="0" applyFont="1" applyFill="1" applyBorder="1" applyAlignment="1">
      <alignment horizontal="right"/>
    </xf>
    <xf numFmtId="0" fontId="14" fillId="0" borderId="12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170" fontId="24" fillId="0" borderId="12" xfId="13" applyFill="1" applyBorder="1" applyAlignment="1">
      <alignment horizontal="center" vertical="center"/>
    </xf>
    <xf numFmtId="170" fontId="24" fillId="0" borderId="27" xfId="13" applyFill="1" applyBorder="1" applyAlignment="1">
      <alignment horizontal="center" vertical="center"/>
    </xf>
    <xf numFmtId="170" fontId="24" fillId="0" borderId="14" xfId="13" applyFill="1" applyBorder="1" applyAlignment="1">
      <alignment horizontal="center" vertical="center"/>
    </xf>
    <xf numFmtId="170" fontId="24" fillId="0" borderId="23" xfId="13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41" fillId="0" borderId="10" xfId="0" applyFont="1" applyFill="1" applyBorder="1" applyAlignment="1">
      <alignment horizontal="right" vertical="top"/>
    </xf>
    <xf numFmtId="0" fontId="41" fillId="0" borderId="12" xfId="0" applyFont="1" applyFill="1" applyBorder="1" applyAlignment="1">
      <alignment horizontal="right" vertical="top"/>
    </xf>
    <xf numFmtId="171" fontId="41" fillId="0" borderId="22" xfId="15" applyFont="1" applyFill="1" applyBorder="1" applyAlignment="1">
      <alignment horizontal="left" vertical="top"/>
    </xf>
    <xf numFmtId="171" fontId="41" fillId="0" borderId="27" xfId="15" applyFont="1" applyFill="1" applyBorder="1" applyAlignment="1">
      <alignment horizontal="left" vertical="top"/>
    </xf>
    <xf numFmtId="44" fontId="15" fillId="0" borderId="15" xfId="1" applyFont="1" applyFill="1" applyBorder="1" applyAlignment="1">
      <alignment horizontal="center" vertical="top" wrapText="1"/>
    </xf>
    <xf numFmtId="44" fontId="15" fillId="0" borderId="12" xfId="1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left" vertical="top"/>
    </xf>
    <xf numFmtId="0" fontId="14" fillId="0" borderId="12" xfId="0" applyFont="1" applyFill="1" applyBorder="1" applyAlignment="1">
      <alignment horizontal="left" vertical="top"/>
    </xf>
    <xf numFmtId="0" fontId="41" fillId="0" borderId="10" xfId="0" applyFont="1" applyFill="1" applyBorder="1" applyAlignment="1">
      <alignment horizontal="left" vertical="top" wrapText="1"/>
    </xf>
    <xf numFmtId="0" fontId="41" fillId="0" borderId="10" xfId="0" applyFont="1" applyFill="1" applyBorder="1" applyAlignment="1">
      <alignment horizontal="left" vertical="top"/>
    </xf>
    <xf numFmtId="0" fontId="41" fillId="0" borderId="12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2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34" fillId="6" borderId="0" xfId="0" applyFont="1" applyFill="1" applyBorder="1" applyAlignment="1">
      <alignment horizontal="center" wrapText="1"/>
    </xf>
    <xf numFmtId="0" fontId="35" fillId="0" borderId="0" xfId="0" applyFont="1" applyBorder="1"/>
    <xf numFmtId="0" fontId="3" fillId="0" borderId="0" xfId="0" applyFont="1" applyBorder="1" applyAlignment="1">
      <alignment horizontal="left" vertical="top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6" fontId="14" fillId="0" borderId="28" xfId="0" applyNumberFormat="1" applyFont="1" applyBorder="1" applyAlignment="1">
      <alignment horizontal="left" vertical="center" wrapText="1"/>
    </xf>
    <xf numFmtId="166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61" fillId="0" borderId="79" xfId="0" applyFont="1" applyFill="1" applyBorder="1" applyAlignment="1">
      <alignment horizontal="left" vertical="top" wrapText="1"/>
    </xf>
    <xf numFmtId="0" fontId="34" fillId="0" borderId="79" xfId="0" applyFont="1" applyFill="1" applyBorder="1" applyAlignment="1">
      <alignment horizontal="left" vertical="top" wrapText="1"/>
    </xf>
    <xf numFmtId="0" fontId="35" fillId="0" borderId="79" xfId="0" applyFont="1" applyFill="1" applyBorder="1" applyAlignment="1">
      <alignment horizontal="left" vertical="top" wrapText="1"/>
    </xf>
    <xf numFmtId="0" fontId="35" fillId="0" borderId="0" xfId="0" applyFont="1" applyFill="1" applyAlignment="1">
      <alignment horizontal="left" vertical="top" wrapText="1"/>
    </xf>
    <xf numFmtId="0" fontId="35" fillId="0" borderId="0" xfId="0" applyFont="1" applyFill="1" applyAlignment="1">
      <alignment horizontal="right" vertical="top" wrapText="1"/>
    </xf>
    <xf numFmtId="0" fontId="34" fillId="0" borderId="0" xfId="0" applyFont="1" applyFill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5" fillId="0" borderId="30" xfId="0" applyFont="1" applyBorder="1" applyAlignment="1">
      <alignment horizontal="right" vertical="center"/>
    </xf>
    <xf numFmtId="0" fontId="45" fillId="0" borderId="31" xfId="0" applyFont="1" applyBorder="1" applyAlignment="1">
      <alignment horizontal="right" vertical="center"/>
    </xf>
    <xf numFmtId="0" fontId="45" fillId="0" borderId="64" xfId="0" applyFont="1" applyBorder="1" applyAlignment="1">
      <alignment horizontal="right" vertical="center"/>
    </xf>
    <xf numFmtId="166" fontId="46" fillId="0" borderId="65" xfId="0" applyNumberFormat="1" applyFont="1" applyBorder="1" applyAlignment="1">
      <alignment horizontal="left" vertical="center"/>
    </xf>
    <xf numFmtId="166" fontId="46" fillId="0" borderId="31" xfId="0" applyNumberFormat="1" applyFont="1" applyBorder="1" applyAlignment="1">
      <alignment horizontal="left" vertical="center"/>
    </xf>
    <xf numFmtId="166" fontId="46" fillId="0" borderId="32" xfId="0" applyNumberFormat="1" applyFont="1" applyBorder="1" applyAlignment="1">
      <alignment horizontal="left" vertical="center"/>
    </xf>
    <xf numFmtId="0" fontId="35" fillId="0" borderId="2" xfId="0" applyFont="1" applyBorder="1" applyAlignment="1">
      <alignment horizontal="left" vertical="center"/>
    </xf>
    <xf numFmtId="0" fontId="47" fillId="0" borderId="10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/>
    </xf>
    <xf numFmtId="0" fontId="48" fillId="0" borderId="3" xfId="0" applyFont="1" applyBorder="1" applyAlignment="1">
      <alignment horizontal="center"/>
    </xf>
    <xf numFmtId="0" fontId="53" fillId="0" borderId="30" xfId="0" applyFont="1" applyBorder="1" applyAlignment="1">
      <alignment horizontal="left" vertical="center"/>
    </xf>
    <xf numFmtId="0" fontId="53" fillId="0" borderId="31" xfId="0" applyFont="1" applyBorder="1" applyAlignment="1">
      <alignment horizontal="left" vertical="center"/>
    </xf>
    <xf numFmtId="0" fontId="53" fillId="0" borderId="32" xfId="0" applyFont="1" applyBorder="1" applyAlignment="1">
      <alignment horizontal="left" vertical="center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0" fontId="49" fillId="0" borderId="12" xfId="0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4" fontId="41" fillId="8" borderId="10" xfId="0" applyNumberFormat="1" applyFont="1" applyFill="1" applyBorder="1" applyAlignment="1">
      <alignment horizontal="center" vertical="center"/>
    </xf>
    <xf numFmtId="4" fontId="41" fillId="8" borderId="1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23" fillId="0" borderId="62" xfId="0" applyFont="1" applyBorder="1" applyAlignment="1">
      <alignment horizontal="center" vertical="top" wrapText="1"/>
    </xf>
    <xf numFmtId="0" fontId="23" fillId="0" borderId="55" xfId="0" applyFont="1" applyBorder="1" applyAlignment="1">
      <alignment horizontal="center" vertical="top" wrapText="1"/>
    </xf>
    <xf numFmtId="0" fontId="23" fillId="0" borderId="63" xfId="0" applyFont="1" applyBorder="1" applyAlignment="1">
      <alignment horizontal="center" vertical="top" wrapText="1"/>
    </xf>
    <xf numFmtId="166" fontId="41" fillId="15" borderId="22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166" fontId="41" fillId="8" borderId="66" xfId="0" applyNumberFormat="1" applyFont="1" applyFill="1" applyBorder="1" applyAlignment="1">
      <alignment horizontal="center" vertical="center" wrapText="1"/>
    </xf>
    <xf numFmtId="166" fontId="41" fillId="8" borderId="6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8" fillId="7" borderId="50" xfId="0" applyFont="1" applyFill="1" applyBorder="1" applyAlignment="1">
      <alignment horizontal="center" vertical="center" wrapText="1"/>
    </xf>
    <xf numFmtId="0" fontId="28" fillId="7" borderId="51" xfId="0" applyFont="1" applyFill="1" applyBorder="1" applyAlignment="1">
      <alignment horizontal="center" vertical="center" wrapText="1"/>
    </xf>
    <xf numFmtId="0" fontId="28" fillId="7" borderId="19" xfId="0" applyFont="1" applyFill="1" applyBorder="1" applyAlignment="1">
      <alignment horizontal="center" vertical="center" wrapText="1"/>
    </xf>
    <xf numFmtId="0" fontId="28" fillId="7" borderId="54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28" fillId="7" borderId="20" xfId="0" applyFont="1" applyFill="1" applyBorder="1" applyAlignment="1">
      <alignment horizontal="center" vertical="center" wrapText="1"/>
    </xf>
    <xf numFmtId="0" fontId="28" fillId="7" borderId="12" xfId="0" applyFont="1" applyFill="1" applyBorder="1" applyAlignment="1">
      <alignment horizontal="center" vertical="center" wrapText="1"/>
    </xf>
    <xf numFmtId="0" fontId="12" fillId="0" borderId="8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8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43" fontId="28" fillId="0" borderId="0" xfId="3" applyNumberFormat="1" applyFont="1" applyBorder="1" applyAlignment="1">
      <alignment horizontal="center" vertical="center" wrapText="1"/>
    </xf>
    <xf numFmtId="0" fontId="28" fillId="0" borderId="0" xfId="3" applyFont="1" applyBorder="1" applyAlignment="1">
      <alignment horizontal="center" vertical="center" wrapText="1"/>
    </xf>
    <xf numFmtId="43" fontId="28" fillId="0" borderId="12" xfId="3" applyNumberFormat="1" applyFont="1" applyBorder="1" applyAlignment="1">
      <alignment horizontal="center" vertical="center" wrapText="1"/>
    </xf>
    <xf numFmtId="0" fontId="28" fillId="0" borderId="12" xfId="3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/>
    </xf>
    <xf numFmtId="0" fontId="47" fillId="0" borderId="3" xfId="0" applyFont="1" applyBorder="1" applyAlignment="1">
      <alignment horizontal="center"/>
    </xf>
    <xf numFmtId="0" fontId="47" fillId="0" borderId="17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left" vertical="center" wrapText="1"/>
    </xf>
    <xf numFmtId="0" fontId="28" fillId="0" borderId="33" xfId="0" applyFont="1" applyBorder="1" applyAlignment="1">
      <alignment horizontal="left" vertical="center" wrapText="1"/>
    </xf>
    <xf numFmtId="0" fontId="28" fillId="0" borderId="25" xfId="0" applyFont="1" applyBorder="1" applyAlignment="1">
      <alignment horizontal="left" vertical="center" wrapText="1"/>
    </xf>
    <xf numFmtId="166" fontId="45" fillId="0" borderId="28" xfId="0" applyNumberFormat="1" applyFont="1" applyBorder="1" applyAlignment="1">
      <alignment horizontal="left" vertical="center" wrapText="1"/>
    </xf>
    <xf numFmtId="166" fontId="45" fillId="0" borderId="34" xfId="0" applyNumberFormat="1" applyFont="1" applyBorder="1" applyAlignment="1">
      <alignment horizontal="left" vertical="center" wrapText="1"/>
    </xf>
    <xf numFmtId="0" fontId="69" fillId="0" borderId="0" xfId="0" applyFont="1" applyAlignment="1">
      <alignment horizontal="left" vertical="center" wrapText="1"/>
    </xf>
    <xf numFmtId="44" fontId="25" fillId="0" borderId="19" xfId="1" applyFont="1" applyFill="1" applyBorder="1" applyAlignment="1">
      <alignment horizontal="center" vertical="center" wrapText="1"/>
    </xf>
    <xf numFmtId="44" fontId="25" fillId="0" borderId="54" xfId="1" applyFont="1" applyFill="1" applyBorder="1" applyAlignment="1">
      <alignment horizontal="center" vertical="center" wrapText="1"/>
    </xf>
    <xf numFmtId="166" fontId="14" fillId="0" borderId="33" xfId="0" applyNumberFormat="1" applyFont="1" applyBorder="1" applyAlignment="1">
      <alignment horizontal="left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71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82" xfId="0" applyFont="1" applyFill="1" applyBorder="1" applyAlignment="1">
      <alignment horizontal="center" vertical="center"/>
    </xf>
    <xf numFmtId="0" fontId="41" fillId="8" borderId="83" xfId="0" applyFont="1" applyFill="1" applyBorder="1" applyAlignment="1">
      <alignment horizontal="center" vertical="center"/>
    </xf>
    <xf numFmtId="0" fontId="41" fillId="8" borderId="84" xfId="0" applyFont="1" applyFill="1" applyBorder="1" applyAlignment="1">
      <alignment horizontal="center" vertical="center"/>
    </xf>
    <xf numFmtId="0" fontId="41" fillId="8" borderId="85" xfId="0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vertical="center" wrapText="1"/>
    </xf>
    <xf numFmtId="0" fontId="25" fillId="12" borderId="12" xfId="0" applyFont="1" applyFill="1" applyBorder="1" applyAlignment="1">
      <alignment vertical="center" wrapText="1"/>
    </xf>
    <xf numFmtId="0" fontId="25" fillId="12" borderId="14" xfId="0" applyFont="1" applyFill="1" applyBorder="1" applyAlignment="1">
      <alignment vertical="center" wrapText="1"/>
    </xf>
    <xf numFmtId="0" fontId="11" fillId="4" borderId="30" xfId="0" applyFont="1" applyFill="1" applyBorder="1" applyAlignment="1">
      <alignment horizontal="right" vertical="top" wrapText="1"/>
    </xf>
    <xf numFmtId="0" fontId="11" fillId="4" borderId="31" xfId="0" applyFont="1" applyFill="1" applyBorder="1" applyAlignment="1">
      <alignment horizontal="right" vertical="top" wrapText="1"/>
    </xf>
    <xf numFmtId="0" fontId="11" fillId="4" borderId="32" xfId="0" applyFont="1" applyFill="1" applyBorder="1" applyAlignment="1">
      <alignment horizontal="right" vertical="top" wrapText="1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1" fillId="17" borderId="13" xfId="11" applyNumberFormat="1" applyFont="1" applyFill="1" applyBorder="1" applyAlignment="1">
      <alignment horizontal="right" vertical="center" wrapText="1"/>
    </xf>
    <xf numFmtId="43" fontId="41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0" borderId="77" xfId="11" applyFont="1" applyBorder="1" applyAlignment="1">
      <alignment horizontal="right" vertical="center"/>
    </xf>
    <xf numFmtId="0" fontId="11" fillId="0" borderId="73" xfId="11" applyFont="1" applyBorder="1" applyAlignment="1">
      <alignment horizontal="right" vertical="center"/>
    </xf>
    <xf numFmtId="0" fontId="11" fillId="0" borderId="81" xfId="11" applyFont="1" applyBorder="1" applyAlignment="1">
      <alignment horizontal="right" vertical="center"/>
    </xf>
    <xf numFmtId="0" fontId="11" fillId="4" borderId="30" xfId="0" applyFont="1" applyFill="1" applyBorder="1" applyAlignment="1">
      <alignment horizontal="right" vertical="center" wrapText="1"/>
    </xf>
    <xf numFmtId="0" fontId="11" fillId="4" borderId="31" xfId="0" applyFont="1" applyFill="1" applyBorder="1" applyAlignment="1">
      <alignment horizontal="right" vertical="center" wrapText="1"/>
    </xf>
    <xf numFmtId="0" fontId="11" fillId="4" borderId="32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4" fontId="11" fillId="0" borderId="22" xfId="1" applyFont="1" applyBorder="1" applyAlignment="1">
      <alignment horizontal="center" vertical="center"/>
    </xf>
    <xf numFmtId="44" fontId="11" fillId="0" borderId="23" xfId="1" applyFont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8" borderId="42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51" fillId="0" borderId="75" xfId="0" applyFont="1" applyBorder="1" applyAlignment="1">
      <alignment horizontal="center" vertical="center" wrapText="1"/>
    </xf>
    <xf numFmtId="0" fontId="51" fillId="0" borderId="76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0" fontId="41" fillId="0" borderId="0" xfId="0" applyFont="1" applyFill="1" applyBorder="1" applyAlignment="1">
      <alignment horizontal="right" vertical="center"/>
    </xf>
    <xf numFmtId="0" fontId="41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4" fontId="0" fillId="0" borderId="0" xfId="1" applyFont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1"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3</xdr:col>
      <xdr:colOff>190500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150" y="38100"/>
          <a:ext cx="1669142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2</xdr:col>
      <xdr:colOff>716643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C49763DA-0D66-4B8F-8E03-D32325272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55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266327</xdr:colOff>
      <xdr:row>0</xdr:row>
      <xdr:rowOff>115914</xdr:rowOff>
    </xdr:from>
    <xdr:to>
      <xdr:col>1</xdr:col>
      <xdr:colOff>866588</xdr:colOff>
      <xdr:row>4</xdr:row>
      <xdr:rowOff>163978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4655192-27BA-49C9-8873-1A71B63F9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327" y="115914"/>
          <a:ext cx="1489261" cy="974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5317" y="218017"/>
          <a:ext cx="2059516" cy="1102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882649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712108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712108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461C5AB-952C-4234-94A3-BF142FDA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325" y="294822"/>
          <a:ext cx="1839383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Extenso\VExtensoFree.xla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VExtensoFree"/>
    </sheetNames>
    <definedNames>
      <definedName name="VExtensoFree"/>
    </defined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ollotec@uol.com.br" TargetMode="External"/><Relationship Id="rId3" Type="http://schemas.openxmlformats.org/officeDocument/2006/relationships/hyperlink" Target="mailto:neirfranco@gmail.com" TargetMode="External"/><Relationship Id="rId7" Type="http://schemas.openxmlformats.org/officeDocument/2006/relationships/hyperlink" Target="mailto:neirfranco@gmail.com" TargetMode="External"/><Relationship Id="rId2" Type="http://schemas.openxmlformats.org/officeDocument/2006/relationships/hyperlink" Target="mailto:FERNANDOSILVADESOUZA@HOTMAIL.COM" TargetMode="External"/><Relationship Id="rId1" Type="http://schemas.openxmlformats.org/officeDocument/2006/relationships/hyperlink" Target="mailto:I.SOUZAP@HOTMAIL.COM" TargetMode="External"/><Relationship Id="rId6" Type="http://schemas.openxmlformats.org/officeDocument/2006/relationships/hyperlink" Target="mailto:FERNANDOSILVADESOUZA@HOTMAIL.COM" TargetMode="External"/><Relationship Id="rId5" Type="http://schemas.openxmlformats.org/officeDocument/2006/relationships/hyperlink" Target="mailto:I.SOUZAP@HOTMAIL.COM" TargetMode="External"/><Relationship Id="rId10" Type="http://schemas.openxmlformats.org/officeDocument/2006/relationships/drawing" Target="../drawings/drawing3.xml"/><Relationship Id="rId4" Type="http://schemas.openxmlformats.org/officeDocument/2006/relationships/hyperlink" Target="mailto:sollotec@uol.com.br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zoomScale="85" zoomScaleNormal="85" zoomScaleSheetLayoutView="85" workbookViewId="0">
      <selection activeCell="F21" sqref="F21:H35"/>
    </sheetView>
  </sheetViews>
  <sheetFormatPr defaultColWidth="0" defaultRowHeight="12.5" customHeight="1" zeroHeight="1" x14ac:dyDescent="0.25"/>
  <cols>
    <col min="1" max="1" width="2.33203125" style="32" customWidth="1"/>
    <col min="2" max="2" width="8.4140625" style="32" customWidth="1"/>
    <col min="3" max="3" width="9.33203125" style="32" customWidth="1"/>
    <col min="4" max="4" width="8.9140625" style="32" customWidth="1"/>
    <col min="5" max="5" width="8.75" style="32" customWidth="1"/>
    <col min="6" max="6" width="10.75" style="32" customWidth="1"/>
    <col min="7" max="7" width="8.08203125" style="32" customWidth="1"/>
    <col min="8" max="8" width="6.1640625" style="32" customWidth="1"/>
    <col min="9" max="9" width="11.6640625" style="32" customWidth="1"/>
    <col min="10" max="10" width="12.08203125" style="32" customWidth="1"/>
    <col min="11" max="11" width="11.4140625" style="32" customWidth="1"/>
    <col min="12" max="12" width="10.25" style="32" customWidth="1"/>
    <col min="13" max="13" width="9.9140625" style="32" customWidth="1"/>
    <col min="14" max="14" width="9.4140625" style="32" customWidth="1"/>
    <col min="15" max="15" width="3.58203125" style="32" customWidth="1"/>
    <col min="16" max="56" width="36.5" style="32" hidden="1" customWidth="1"/>
    <col min="57" max="251" width="36.5" style="32" customWidth="1"/>
    <col min="252" max="252" width="9" style="32" customWidth="1"/>
    <col min="253" max="255" width="36.5" style="32" customWidth="1"/>
    <col min="256" max="256" width="3.1640625" style="32" hidden="1"/>
    <col min="257" max="257" width="2.33203125" style="32" customWidth="1"/>
    <col min="258" max="258" width="8.4140625" style="32" customWidth="1"/>
    <col min="259" max="259" width="9.33203125" style="32" customWidth="1"/>
    <col min="260" max="260" width="8.9140625" style="32" customWidth="1"/>
    <col min="261" max="261" width="8.75" style="32" customWidth="1"/>
    <col min="262" max="262" width="10.75" style="32" customWidth="1"/>
    <col min="263" max="263" width="8.08203125" style="32" customWidth="1"/>
    <col min="264" max="264" width="6.1640625" style="32" customWidth="1"/>
    <col min="265" max="265" width="11.6640625" style="32" customWidth="1"/>
    <col min="266" max="266" width="12.08203125" style="32" customWidth="1"/>
    <col min="267" max="267" width="11.4140625" style="32" customWidth="1"/>
    <col min="268" max="268" width="10.25" style="32" customWidth="1"/>
    <col min="269" max="269" width="9.9140625" style="32" customWidth="1"/>
    <col min="270" max="270" width="9.4140625" style="32" customWidth="1"/>
    <col min="271" max="271" width="2.33203125" style="32" customWidth="1"/>
    <col min="272" max="507" width="36.5" style="32" customWidth="1"/>
    <col min="508" max="508" width="9" style="32" customWidth="1"/>
    <col min="509" max="511" width="36.5" style="32" customWidth="1"/>
    <col min="512" max="512" width="3.1640625" style="32" hidden="1"/>
    <col min="513" max="513" width="2.33203125" style="32" customWidth="1"/>
    <col min="514" max="514" width="8.4140625" style="32" customWidth="1"/>
    <col min="515" max="515" width="9.33203125" style="32" customWidth="1"/>
    <col min="516" max="516" width="8.9140625" style="32" customWidth="1"/>
    <col min="517" max="517" width="8.75" style="32" customWidth="1"/>
    <col min="518" max="518" width="10.75" style="32" customWidth="1"/>
    <col min="519" max="519" width="8.08203125" style="32" customWidth="1"/>
    <col min="520" max="520" width="6.1640625" style="32" customWidth="1"/>
    <col min="521" max="521" width="11.6640625" style="32" customWidth="1"/>
    <col min="522" max="522" width="12.08203125" style="32" customWidth="1"/>
    <col min="523" max="523" width="11.4140625" style="32" customWidth="1"/>
    <col min="524" max="524" width="10.25" style="32" customWidth="1"/>
    <col min="525" max="525" width="9.9140625" style="32" customWidth="1"/>
    <col min="526" max="526" width="9.4140625" style="32" customWidth="1"/>
    <col min="527" max="527" width="2.33203125" style="32" customWidth="1"/>
    <col min="528" max="763" width="36.5" style="32" customWidth="1"/>
    <col min="764" max="764" width="9" style="32" customWidth="1"/>
    <col min="765" max="767" width="36.5" style="32" customWidth="1"/>
    <col min="768" max="768" width="3.1640625" style="32" hidden="1"/>
    <col min="769" max="769" width="2.33203125" style="32" customWidth="1"/>
    <col min="770" max="770" width="8.4140625" style="32" customWidth="1"/>
    <col min="771" max="771" width="9.33203125" style="32" customWidth="1"/>
    <col min="772" max="772" width="8.9140625" style="32" customWidth="1"/>
    <col min="773" max="773" width="8.75" style="32" customWidth="1"/>
    <col min="774" max="774" width="10.75" style="32" customWidth="1"/>
    <col min="775" max="775" width="8.08203125" style="32" customWidth="1"/>
    <col min="776" max="776" width="6.1640625" style="32" customWidth="1"/>
    <col min="777" max="777" width="11.6640625" style="32" customWidth="1"/>
    <col min="778" max="778" width="12.08203125" style="32" customWidth="1"/>
    <col min="779" max="779" width="11.4140625" style="32" customWidth="1"/>
    <col min="780" max="780" width="10.25" style="32" customWidth="1"/>
    <col min="781" max="781" width="9.9140625" style="32" customWidth="1"/>
    <col min="782" max="782" width="9.4140625" style="32" customWidth="1"/>
    <col min="783" max="783" width="2.33203125" style="32" customWidth="1"/>
    <col min="784" max="1019" width="36.5" style="32" customWidth="1"/>
    <col min="1020" max="1020" width="9" style="32" customWidth="1"/>
    <col min="1021" max="1023" width="36.5" style="32" customWidth="1"/>
    <col min="1024" max="1024" width="3.1640625" style="32" hidden="1"/>
    <col min="1025" max="1025" width="2.33203125" style="32" customWidth="1"/>
    <col min="1026" max="1026" width="8.4140625" style="32" customWidth="1"/>
    <col min="1027" max="1027" width="9.33203125" style="32" customWidth="1"/>
    <col min="1028" max="1028" width="8.9140625" style="32" customWidth="1"/>
    <col min="1029" max="1029" width="8.75" style="32" customWidth="1"/>
    <col min="1030" max="1030" width="10.75" style="32" customWidth="1"/>
    <col min="1031" max="1031" width="8.08203125" style="32" customWidth="1"/>
    <col min="1032" max="1032" width="6.1640625" style="32" customWidth="1"/>
    <col min="1033" max="1033" width="11.6640625" style="32" customWidth="1"/>
    <col min="1034" max="1034" width="12.08203125" style="32" customWidth="1"/>
    <col min="1035" max="1035" width="11.4140625" style="32" customWidth="1"/>
    <col min="1036" max="1036" width="10.25" style="32" customWidth="1"/>
    <col min="1037" max="1037" width="9.9140625" style="32" customWidth="1"/>
    <col min="1038" max="1038" width="9.4140625" style="32" customWidth="1"/>
    <col min="1039" max="1039" width="2.33203125" style="32" customWidth="1"/>
    <col min="1040" max="1275" width="36.5" style="32" customWidth="1"/>
    <col min="1276" max="1276" width="9" style="32" customWidth="1"/>
    <col min="1277" max="1279" width="36.5" style="32" customWidth="1"/>
    <col min="1280" max="1280" width="3.1640625" style="32" hidden="1"/>
    <col min="1281" max="1281" width="2.33203125" style="32" customWidth="1"/>
    <col min="1282" max="1282" width="8.4140625" style="32" customWidth="1"/>
    <col min="1283" max="1283" width="9.33203125" style="32" customWidth="1"/>
    <col min="1284" max="1284" width="8.9140625" style="32" customWidth="1"/>
    <col min="1285" max="1285" width="8.75" style="32" customWidth="1"/>
    <col min="1286" max="1286" width="10.75" style="32" customWidth="1"/>
    <col min="1287" max="1287" width="8.08203125" style="32" customWidth="1"/>
    <col min="1288" max="1288" width="6.1640625" style="32" customWidth="1"/>
    <col min="1289" max="1289" width="11.6640625" style="32" customWidth="1"/>
    <col min="1290" max="1290" width="12.08203125" style="32" customWidth="1"/>
    <col min="1291" max="1291" width="11.4140625" style="32" customWidth="1"/>
    <col min="1292" max="1292" width="10.25" style="32" customWidth="1"/>
    <col min="1293" max="1293" width="9.9140625" style="32" customWidth="1"/>
    <col min="1294" max="1294" width="9.4140625" style="32" customWidth="1"/>
    <col min="1295" max="1295" width="2.33203125" style="32" customWidth="1"/>
    <col min="1296" max="1531" width="36.5" style="32" customWidth="1"/>
    <col min="1532" max="1532" width="9" style="32" customWidth="1"/>
    <col min="1533" max="1535" width="36.5" style="32" customWidth="1"/>
    <col min="1536" max="1536" width="3.1640625" style="32" hidden="1"/>
    <col min="1537" max="1537" width="2.33203125" style="32" customWidth="1"/>
    <col min="1538" max="1538" width="8.4140625" style="32" customWidth="1"/>
    <col min="1539" max="1539" width="9.33203125" style="32" customWidth="1"/>
    <col min="1540" max="1540" width="8.9140625" style="32" customWidth="1"/>
    <col min="1541" max="1541" width="8.75" style="32" customWidth="1"/>
    <col min="1542" max="1542" width="10.75" style="32" customWidth="1"/>
    <col min="1543" max="1543" width="8.08203125" style="32" customWidth="1"/>
    <col min="1544" max="1544" width="6.1640625" style="32" customWidth="1"/>
    <col min="1545" max="1545" width="11.6640625" style="32" customWidth="1"/>
    <col min="1546" max="1546" width="12.08203125" style="32" customWidth="1"/>
    <col min="1547" max="1547" width="11.4140625" style="32" customWidth="1"/>
    <col min="1548" max="1548" width="10.25" style="32" customWidth="1"/>
    <col min="1549" max="1549" width="9.9140625" style="32" customWidth="1"/>
    <col min="1550" max="1550" width="9.4140625" style="32" customWidth="1"/>
    <col min="1551" max="1551" width="2.33203125" style="32" customWidth="1"/>
    <col min="1552" max="1787" width="36.5" style="32" customWidth="1"/>
    <col min="1788" max="1788" width="9" style="32" customWidth="1"/>
    <col min="1789" max="1791" width="36.5" style="32" customWidth="1"/>
    <col min="1792" max="1792" width="3.1640625" style="32" hidden="1"/>
    <col min="1793" max="1793" width="2.33203125" style="32" customWidth="1"/>
    <col min="1794" max="1794" width="8.4140625" style="32" customWidth="1"/>
    <col min="1795" max="1795" width="9.33203125" style="32" customWidth="1"/>
    <col min="1796" max="1796" width="8.9140625" style="32" customWidth="1"/>
    <col min="1797" max="1797" width="8.75" style="32" customWidth="1"/>
    <col min="1798" max="1798" width="10.75" style="32" customWidth="1"/>
    <col min="1799" max="1799" width="8.08203125" style="32" customWidth="1"/>
    <col min="1800" max="1800" width="6.1640625" style="32" customWidth="1"/>
    <col min="1801" max="1801" width="11.6640625" style="32" customWidth="1"/>
    <col min="1802" max="1802" width="12.08203125" style="32" customWidth="1"/>
    <col min="1803" max="1803" width="11.4140625" style="32" customWidth="1"/>
    <col min="1804" max="1804" width="10.25" style="32" customWidth="1"/>
    <col min="1805" max="1805" width="9.9140625" style="32" customWidth="1"/>
    <col min="1806" max="1806" width="9.4140625" style="32" customWidth="1"/>
    <col min="1807" max="1807" width="2.33203125" style="32" customWidth="1"/>
    <col min="1808" max="2043" width="36.5" style="32" customWidth="1"/>
    <col min="2044" max="2044" width="9" style="32" customWidth="1"/>
    <col min="2045" max="2047" width="36.5" style="32" customWidth="1"/>
    <col min="2048" max="2048" width="3.1640625" style="32" hidden="1"/>
    <col min="2049" max="2049" width="2.33203125" style="32" customWidth="1"/>
    <col min="2050" max="2050" width="8.4140625" style="32" customWidth="1"/>
    <col min="2051" max="2051" width="9.33203125" style="32" customWidth="1"/>
    <col min="2052" max="2052" width="8.9140625" style="32" customWidth="1"/>
    <col min="2053" max="2053" width="8.75" style="32" customWidth="1"/>
    <col min="2054" max="2054" width="10.75" style="32" customWidth="1"/>
    <col min="2055" max="2055" width="8.08203125" style="32" customWidth="1"/>
    <col min="2056" max="2056" width="6.1640625" style="32" customWidth="1"/>
    <col min="2057" max="2057" width="11.6640625" style="32" customWidth="1"/>
    <col min="2058" max="2058" width="12.08203125" style="32" customWidth="1"/>
    <col min="2059" max="2059" width="11.4140625" style="32" customWidth="1"/>
    <col min="2060" max="2060" width="10.25" style="32" customWidth="1"/>
    <col min="2061" max="2061" width="9.9140625" style="32" customWidth="1"/>
    <col min="2062" max="2062" width="9.4140625" style="32" customWidth="1"/>
    <col min="2063" max="2063" width="2.33203125" style="32" customWidth="1"/>
    <col min="2064" max="2299" width="36.5" style="32" customWidth="1"/>
    <col min="2300" max="2300" width="9" style="32" customWidth="1"/>
    <col min="2301" max="2303" width="36.5" style="32" customWidth="1"/>
    <col min="2304" max="2304" width="3.1640625" style="32" hidden="1"/>
    <col min="2305" max="2305" width="2.33203125" style="32" customWidth="1"/>
    <col min="2306" max="2306" width="8.4140625" style="32" customWidth="1"/>
    <col min="2307" max="2307" width="9.33203125" style="32" customWidth="1"/>
    <col min="2308" max="2308" width="8.9140625" style="32" customWidth="1"/>
    <col min="2309" max="2309" width="8.75" style="32" customWidth="1"/>
    <col min="2310" max="2310" width="10.75" style="32" customWidth="1"/>
    <col min="2311" max="2311" width="8.08203125" style="32" customWidth="1"/>
    <col min="2312" max="2312" width="6.1640625" style="32" customWidth="1"/>
    <col min="2313" max="2313" width="11.6640625" style="32" customWidth="1"/>
    <col min="2314" max="2314" width="12.08203125" style="32" customWidth="1"/>
    <col min="2315" max="2315" width="11.4140625" style="32" customWidth="1"/>
    <col min="2316" max="2316" width="10.25" style="32" customWidth="1"/>
    <col min="2317" max="2317" width="9.9140625" style="32" customWidth="1"/>
    <col min="2318" max="2318" width="9.4140625" style="32" customWidth="1"/>
    <col min="2319" max="2319" width="2.33203125" style="32" customWidth="1"/>
    <col min="2320" max="2555" width="36.5" style="32" customWidth="1"/>
    <col min="2556" max="2556" width="9" style="32" customWidth="1"/>
    <col min="2557" max="2559" width="36.5" style="32" customWidth="1"/>
    <col min="2560" max="2560" width="3.1640625" style="32" hidden="1"/>
    <col min="2561" max="2561" width="2.33203125" style="32" customWidth="1"/>
    <col min="2562" max="2562" width="8.4140625" style="32" customWidth="1"/>
    <col min="2563" max="2563" width="9.33203125" style="32" customWidth="1"/>
    <col min="2564" max="2564" width="8.9140625" style="32" customWidth="1"/>
    <col min="2565" max="2565" width="8.75" style="32" customWidth="1"/>
    <col min="2566" max="2566" width="10.75" style="32" customWidth="1"/>
    <col min="2567" max="2567" width="8.08203125" style="32" customWidth="1"/>
    <col min="2568" max="2568" width="6.1640625" style="32" customWidth="1"/>
    <col min="2569" max="2569" width="11.6640625" style="32" customWidth="1"/>
    <col min="2570" max="2570" width="12.08203125" style="32" customWidth="1"/>
    <col min="2571" max="2571" width="11.4140625" style="32" customWidth="1"/>
    <col min="2572" max="2572" width="10.25" style="32" customWidth="1"/>
    <col min="2573" max="2573" width="9.9140625" style="32" customWidth="1"/>
    <col min="2574" max="2574" width="9.4140625" style="32" customWidth="1"/>
    <col min="2575" max="2575" width="2.33203125" style="32" customWidth="1"/>
    <col min="2576" max="2811" width="36.5" style="32" customWidth="1"/>
    <col min="2812" max="2812" width="9" style="32" customWidth="1"/>
    <col min="2813" max="2815" width="36.5" style="32" customWidth="1"/>
    <col min="2816" max="2816" width="3.1640625" style="32" hidden="1"/>
    <col min="2817" max="2817" width="2.33203125" style="32" customWidth="1"/>
    <col min="2818" max="2818" width="8.4140625" style="32" customWidth="1"/>
    <col min="2819" max="2819" width="9.33203125" style="32" customWidth="1"/>
    <col min="2820" max="2820" width="8.9140625" style="32" customWidth="1"/>
    <col min="2821" max="2821" width="8.75" style="32" customWidth="1"/>
    <col min="2822" max="2822" width="10.75" style="32" customWidth="1"/>
    <col min="2823" max="2823" width="8.08203125" style="32" customWidth="1"/>
    <col min="2824" max="2824" width="6.1640625" style="32" customWidth="1"/>
    <col min="2825" max="2825" width="11.6640625" style="32" customWidth="1"/>
    <col min="2826" max="2826" width="12.08203125" style="32" customWidth="1"/>
    <col min="2827" max="2827" width="11.4140625" style="32" customWidth="1"/>
    <col min="2828" max="2828" width="10.25" style="32" customWidth="1"/>
    <col min="2829" max="2829" width="9.9140625" style="32" customWidth="1"/>
    <col min="2830" max="2830" width="9.4140625" style="32" customWidth="1"/>
    <col min="2831" max="2831" width="2.33203125" style="32" customWidth="1"/>
    <col min="2832" max="3067" width="36.5" style="32" customWidth="1"/>
    <col min="3068" max="3068" width="9" style="32" customWidth="1"/>
    <col min="3069" max="3071" width="36.5" style="32" customWidth="1"/>
    <col min="3072" max="3072" width="3.1640625" style="32" hidden="1"/>
    <col min="3073" max="3073" width="2.33203125" style="32" customWidth="1"/>
    <col min="3074" max="3074" width="8.4140625" style="32" customWidth="1"/>
    <col min="3075" max="3075" width="9.33203125" style="32" customWidth="1"/>
    <col min="3076" max="3076" width="8.9140625" style="32" customWidth="1"/>
    <col min="3077" max="3077" width="8.75" style="32" customWidth="1"/>
    <col min="3078" max="3078" width="10.75" style="32" customWidth="1"/>
    <col min="3079" max="3079" width="8.08203125" style="32" customWidth="1"/>
    <col min="3080" max="3080" width="6.1640625" style="32" customWidth="1"/>
    <col min="3081" max="3081" width="11.6640625" style="32" customWidth="1"/>
    <col min="3082" max="3082" width="12.08203125" style="32" customWidth="1"/>
    <col min="3083" max="3083" width="11.4140625" style="32" customWidth="1"/>
    <col min="3084" max="3084" width="10.25" style="32" customWidth="1"/>
    <col min="3085" max="3085" width="9.9140625" style="32" customWidth="1"/>
    <col min="3086" max="3086" width="9.4140625" style="32" customWidth="1"/>
    <col min="3087" max="3087" width="2.33203125" style="32" customWidth="1"/>
    <col min="3088" max="3323" width="36.5" style="32" customWidth="1"/>
    <col min="3324" max="3324" width="9" style="32" customWidth="1"/>
    <col min="3325" max="3327" width="36.5" style="32" customWidth="1"/>
    <col min="3328" max="3328" width="3.1640625" style="32" hidden="1"/>
    <col min="3329" max="3329" width="2.33203125" style="32" customWidth="1"/>
    <col min="3330" max="3330" width="8.4140625" style="32" customWidth="1"/>
    <col min="3331" max="3331" width="9.33203125" style="32" customWidth="1"/>
    <col min="3332" max="3332" width="8.9140625" style="32" customWidth="1"/>
    <col min="3333" max="3333" width="8.75" style="32" customWidth="1"/>
    <col min="3334" max="3334" width="10.75" style="32" customWidth="1"/>
    <col min="3335" max="3335" width="8.08203125" style="32" customWidth="1"/>
    <col min="3336" max="3336" width="6.1640625" style="32" customWidth="1"/>
    <col min="3337" max="3337" width="11.6640625" style="32" customWidth="1"/>
    <col min="3338" max="3338" width="12.08203125" style="32" customWidth="1"/>
    <col min="3339" max="3339" width="11.4140625" style="32" customWidth="1"/>
    <col min="3340" max="3340" width="10.25" style="32" customWidth="1"/>
    <col min="3341" max="3341" width="9.9140625" style="32" customWidth="1"/>
    <col min="3342" max="3342" width="9.4140625" style="32" customWidth="1"/>
    <col min="3343" max="3343" width="2.33203125" style="32" customWidth="1"/>
    <col min="3344" max="3579" width="36.5" style="32" customWidth="1"/>
    <col min="3580" max="3580" width="9" style="32" customWidth="1"/>
    <col min="3581" max="3583" width="36.5" style="32" customWidth="1"/>
    <col min="3584" max="3584" width="3.1640625" style="32" hidden="1"/>
    <col min="3585" max="3585" width="2.33203125" style="32" customWidth="1"/>
    <col min="3586" max="3586" width="8.4140625" style="32" customWidth="1"/>
    <col min="3587" max="3587" width="9.33203125" style="32" customWidth="1"/>
    <col min="3588" max="3588" width="8.9140625" style="32" customWidth="1"/>
    <col min="3589" max="3589" width="8.75" style="32" customWidth="1"/>
    <col min="3590" max="3590" width="10.75" style="32" customWidth="1"/>
    <col min="3591" max="3591" width="8.08203125" style="32" customWidth="1"/>
    <col min="3592" max="3592" width="6.1640625" style="32" customWidth="1"/>
    <col min="3593" max="3593" width="11.6640625" style="32" customWidth="1"/>
    <col min="3594" max="3594" width="12.08203125" style="32" customWidth="1"/>
    <col min="3595" max="3595" width="11.4140625" style="32" customWidth="1"/>
    <col min="3596" max="3596" width="10.25" style="32" customWidth="1"/>
    <col min="3597" max="3597" width="9.9140625" style="32" customWidth="1"/>
    <col min="3598" max="3598" width="9.4140625" style="32" customWidth="1"/>
    <col min="3599" max="3599" width="2.33203125" style="32" customWidth="1"/>
    <col min="3600" max="3835" width="36.5" style="32" customWidth="1"/>
    <col min="3836" max="3836" width="9" style="32" customWidth="1"/>
    <col min="3837" max="3839" width="36.5" style="32" customWidth="1"/>
    <col min="3840" max="3840" width="3.1640625" style="32" hidden="1"/>
    <col min="3841" max="3841" width="2.33203125" style="32" customWidth="1"/>
    <col min="3842" max="3842" width="8.4140625" style="32" customWidth="1"/>
    <col min="3843" max="3843" width="9.33203125" style="32" customWidth="1"/>
    <col min="3844" max="3844" width="8.9140625" style="32" customWidth="1"/>
    <col min="3845" max="3845" width="8.75" style="32" customWidth="1"/>
    <col min="3846" max="3846" width="10.75" style="32" customWidth="1"/>
    <col min="3847" max="3847" width="8.08203125" style="32" customWidth="1"/>
    <col min="3848" max="3848" width="6.1640625" style="32" customWidth="1"/>
    <col min="3849" max="3849" width="11.6640625" style="32" customWidth="1"/>
    <col min="3850" max="3850" width="12.08203125" style="32" customWidth="1"/>
    <col min="3851" max="3851" width="11.4140625" style="32" customWidth="1"/>
    <col min="3852" max="3852" width="10.25" style="32" customWidth="1"/>
    <col min="3853" max="3853" width="9.9140625" style="32" customWidth="1"/>
    <col min="3854" max="3854" width="9.4140625" style="32" customWidth="1"/>
    <col min="3855" max="3855" width="2.33203125" style="32" customWidth="1"/>
    <col min="3856" max="4091" width="36.5" style="32" customWidth="1"/>
    <col min="4092" max="4092" width="9" style="32" customWidth="1"/>
    <col min="4093" max="4095" width="36.5" style="32" customWidth="1"/>
    <col min="4096" max="4096" width="3.1640625" style="32" hidden="1"/>
    <col min="4097" max="4097" width="2.33203125" style="32" customWidth="1"/>
    <col min="4098" max="4098" width="8.4140625" style="32" customWidth="1"/>
    <col min="4099" max="4099" width="9.33203125" style="32" customWidth="1"/>
    <col min="4100" max="4100" width="8.9140625" style="32" customWidth="1"/>
    <col min="4101" max="4101" width="8.75" style="32" customWidth="1"/>
    <col min="4102" max="4102" width="10.75" style="32" customWidth="1"/>
    <col min="4103" max="4103" width="8.08203125" style="32" customWidth="1"/>
    <col min="4104" max="4104" width="6.1640625" style="32" customWidth="1"/>
    <col min="4105" max="4105" width="11.6640625" style="32" customWidth="1"/>
    <col min="4106" max="4106" width="12.08203125" style="32" customWidth="1"/>
    <col min="4107" max="4107" width="11.4140625" style="32" customWidth="1"/>
    <col min="4108" max="4108" width="10.25" style="32" customWidth="1"/>
    <col min="4109" max="4109" width="9.9140625" style="32" customWidth="1"/>
    <col min="4110" max="4110" width="9.4140625" style="32" customWidth="1"/>
    <col min="4111" max="4111" width="2.33203125" style="32" customWidth="1"/>
    <col min="4112" max="4347" width="36.5" style="32" customWidth="1"/>
    <col min="4348" max="4348" width="9" style="32" customWidth="1"/>
    <col min="4349" max="4351" width="36.5" style="32" customWidth="1"/>
    <col min="4352" max="4352" width="3.1640625" style="32" hidden="1"/>
    <col min="4353" max="4353" width="2.33203125" style="32" customWidth="1"/>
    <col min="4354" max="4354" width="8.4140625" style="32" customWidth="1"/>
    <col min="4355" max="4355" width="9.33203125" style="32" customWidth="1"/>
    <col min="4356" max="4356" width="8.9140625" style="32" customWidth="1"/>
    <col min="4357" max="4357" width="8.75" style="32" customWidth="1"/>
    <col min="4358" max="4358" width="10.75" style="32" customWidth="1"/>
    <col min="4359" max="4359" width="8.08203125" style="32" customWidth="1"/>
    <col min="4360" max="4360" width="6.1640625" style="32" customWidth="1"/>
    <col min="4361" max="4361" width="11.6640625" style="32" customWidth="1"/>
    <col min="4362" max="4362" width="12.08203125" style="32" customWidth="1"/>
    <col min="4363" max="4363" width="11.4140625" style="32" customWidth="1"/>
    <col min="4364" max="4364" width="10.25" style="32" customWidth="1"/>
    <col min="4365" max="4365" width="9.9140625" style="32" customWidth="1"/>
    <col min="4366" max="4366" width="9.4140625" style="32" customWidth="1"/>
    <col min="4367" max="4367" width="2.33203125" style="32" customWidth="1"/>
    <col min="4368" max="4603" width="36.5" style="32" customWidth="1"/>
    <col min="4604" max="4604" width="9" style="32" customWidth="1"/>
    <col min="4605" max="4607" width="36.5" style="32" customWidth="1"/>
    <col min="4608" max="4608" width="3.1640625" style="32" hidden="1"/>
    <col min="4609" max="4609" width="2.33203125" style="32" customWidth="1"/>
    <col min="4610" max="4610" width="8.4140625" style="32" customWidth="1"/>
    <col min="4611" max="4611" width="9.33203125" style="32" customWidth="1"/>
    <col min="4612" max="4612" width="8.9140625" style="32" customWidth="1"/>
    <col min="4613" max="4613" width="8.75" style="32" customWidth="1"/>
    <col min="4614" max="4614" width="10.75" style="32" customWidth="1"/>
    <col min="4615" max="4615" width="8.08203125" style="32" customWidth="1"/>
    <col min="4616" max="4616" width="6.1640625" style="32" customWidth="1"/>
    <col min="4617" max="4617" width="11.6640625" style="32" customWidth="1"/>
    <col min="4618" max="4618" width="12.08203125" style="32" customWidth="1"/>
    <col min="4619" max="4619" width="11.4140625" style="32" customWidth="1"/>
    <col min="4620" max="4620" width="10.25" style="32" customWidth="1"/>
    <col min="4621" max="4621" width="9.9140625" style="32" customWidth="1"/>
    <col min="4622" max="4622" width="9.4140625" style="32" customWidth="1"/>
    <col min="4623" max="4623" width="2.33203125" style="32" customWidth="1"/>
    <col min="4624" max="4859" width="36.5" style="32" customWidth="1"/>
    <col min="4860" max="4860" width="9" style="32" customWidth="1"/>
    <col min="4861" max="4863" width="36.5" style="32" customWidth="1"/>
    <col min="4864" max="4864" width="3.1640625" style="32" hidden="1"/>
    <col min="4865" max="4865" width="2.33203125" style="32" customWidth="1"/>
    <col min="4866" max="4866" width="8.4140625" style="32" customWidth="1"/>
    <col min="4867" max="4867" width="9.33203125" style="32" customWidth="1"/>
    <col min="4868" max="4868" width="8.9140625" style="32" customWidth="1"/>
    <col min="4869" max="4869" width="8.75" style="32" customWidth="1"/>
    <col min="4870" max="4870" width="10.75" style="32" customWidth="1"/>
    <col min="4871" max="4871" width="8.08203125" style="32" customWidth="1"/>
    <col min="4872" max="4872" width="6.1640625" style="32" customWidth="1"/>
    <col min="4873" max="4873" width="11.6640625" style="32" customWidth="1"/>
    <col min="4874" max="4874" width="12.08203125" style="32" customWidth="1"/>
    <col min="4875" max="4875" width="11.4140625" style="32" customWidth="1"/>
    <col min="4876" max="4876" width="10.25" style="32" customWidth="1"/>
    <col min="4877" max="4877" width="9.9140625" style="32" customWidth="1"/>
    <col min="4878" max="4878" width="9.4140625" style="32" customWidth="1"/>
    <col min="4879" max="4879" width="2.33203125" style="32" customWidth="1"/>
    <col min="4880" max="5115" width="36.5" style="32" customWidth="1"/>
    <col min="5116" max="5116" width="9" style="32" customWidth="1"/>
    <col min="5117" max="5119" width="36.5" style="32" customWidth="1"/>
    <col min="5120" max="5120" width="3.1640625" style="32" hidden="1"/>
    <col min="5121" max="5121" width="2.33203125" style="32" customWidth="1"/>
    <col min="5122" max="5122" width="8.4140625" style="32" customWidth="1"/>
    <col min="5123" max="5123" width="9.33203125" style="32" customWidth="1"/>
    <col min="5124" max="5124" width="8.9140625" style="32" customWidth="1"/>
    <col min="5125" max="5125" width="8.75" style="32" customWidth="1"/>
    <col min="5126" max="5126" width="10.75" style="32" customWidth="1"/>
    <col min="5127" max="5127" width="8.08203125" style="32" customWidth="1"/>
    <col min="5128" max="5128" width="6.1640625" style="32" customWidth="1"/>
    <col min="5129" max="5129" width="11.6640625" style="32" customWidth="1"/>
    <col min="5130" max="5130" width="12.08203125" style="32" customWidth="1"/>
    <col min="5131" max="5131" width="11.4140625" style="32" customWidth="1"/>
    <col min="5132" max="5132" width="10.25" style="32" customWidth="1"/>
    <col min="5133" max="5133" width="9.9140625" style="32" customWidth="1"/>
    <col min="5134" max="5134" width="9.4140625" style="32" customWidth="1"/>
    <col min="5135" max="5135" width="2.33203125" style="32" customWidth="1"/>
    <col min="5136" max="5371" width="36.5" style="32" customWidth="1"/>
    <col min="5372" max="5372" width="9" style="32" customWidth="1"/>
    <col min="5373" max="5375" width="36.5" style="32" customWidth="1"/>
    <col min="5376" max="5376" width="3.1640625" style="32" hidden="1"/>
    <col min="5377" max="5377" width="2.33203125" style="32" customWidth="1"/>
    <col min="5378" max="5378" width="8.4140625" style="32" customWidth="1"/>
    <col min="5379" max="5379" width="9.33203125" style="32" customWidth="1"/>
    <col min="5380" max="5380" width="8.9140625" style="32" customWidth="1"/>
    <col min="5381" max="5381" width="8.75" style="32" customWidth="1"/>
    <col min="5382" max="5382" width="10.75" style="32" customWidth="1"/>
    <col min="5383" max="5383" width="8.08203125" style="32" customWidth="1"/>
    <col min="5384" max="5384" width="6.1640625" style="32" customWidth="1"/>
    <col min="5385" max="5385" width="11.6640625" style="32" customWidth="1"/>
    <col min="5386" max="5386" width="12.08203125" style="32" customWidth="1"/>
    <col min="5387" max="5387" width="11.4140625" style="32" customWidth="1"/>
    <col min="5388" max="5388" width="10.25" style="32" customWidth="1"/>
    <col min="5389" max="5389" width="9.9140625" style="32" customWidth="1"/>
    <col min="5390" max="5390" width="9.4140625" style="32" customWidth="1"/>
    <col min="5391" max="5391" width="2.33203125" style="32" customWidth="1"/>
    <col min="5392" max="5627" width="36.5" style="32" customWidth="1"/>
    <col min="5628" max="5628" width="9" style="32" customWidth="1"/>
    <col min="5629" max="5631" width="36.5" style="32" customWidth="1"/>
    <col min="5632" max="5632" width="3.1640625" style="32" hidden="1"/>
    <col min="5633" max="5633" width="2.33203125" style="32" customWidth="1"/>
    <col min="5634" max="5634" width="8.4140625" style="32" customWidth="1"/>
    <col min="5635" max="5635" width="9.33203125" style="32" customWidth="1"/>
    <col min="5636" max="5636" width="8.9140625" style="32" customWidth="1"/>
    <col min="5637" max="5637" width="8.75" style="32" customWidth="1"/>
    <col min="5638" max="5638" width="10.75" style="32" customWidth="1"/>
    <col min="5639" max="5639" width="8.08203125" style="32" customWidth="1"/>
    <col min="5640" max="5640" width="6.1640625" style="32" customWidth="1"/>
    <col min="5641" max="5641" width="11.6640625" style="32" customWidth="1"/>
    <col min="5642" max="5642" width="12.08203125" style="32" customWidth="1"/>
    <col min="5643" max="5643" width="11.4140625" style="32" customWidth="1"/>
    <col min="5644" max="5644" width="10.25" style="32" customWidth="1"/>
    <col min="5645" max="5645" width="9.9140625" style="32" customWidth="1"/>
    <col min="5646" max="5646" width="9.4140625" style="32" customWidth="1"/>
    <col min="5647" max="5647" width="2.33203125" style="32" customWidth="1"/>
    <col min="5648" max="5883" width="36.5" style="32" customWidth="1"/>
    <col min="5884" max="5884" width="9" style="32" customWidth="1"/>
    <col min="5885" max="5887" width="36.5" style="32" customWidth="1"/>
    <col min="5888" max="5888" width="3.1640625" style="32" hidden="1"/>
    <col min="5889" max="5889" width="2.33203125" style="32" customWidth="1"/>
    <col min="5890" max="5890" width="8.4140625" style="32" customWidth="1"/>
    <col min="5891" max="5891" width="9.33203125" style="32" customWidth="1"/>
    <col min="5892" max="5892" width="8.9140625" style="32" customWidth="1"/>
    <col min="5893" max="5893" width="8.75" style="32" customWidth="1"/>
    <col min="5894" max="5894" width="10.75" style="32" customWidth="1"/>
    <col min="5895" max="5895" width="8.08203125" style="32" customWidth="1"/>
    <col min="5896" max="5896" width="6.1640625" style="32" customWidth="1"/>
    <col min="5897" max="5897" width="11.6640625" style="32" customWidth="1"/>
    <col min="5898" max="5898" width="12.08203125" style="32" customWidth="1"/>
    <col min="5899" max="5899" width="11.4140625" style="32" customWidth="1"/>
    <col min="5900" max="5900" width="10.25" style="32" customWidth="1"/>
    <col min="5901" max="5901" width="9.9140625" style="32" customWidth="1"/>
    <col min="5902" max="5902" width="9.4140625" style="32" customWidth="1"/>
    <col min="5903" max="5903" width="2.33203125" style="32" customWidth="1"/>
    <col min="5904" max="6139" width="36.5" style="32" customWidth="1"/>
    <col min="6140" max="6140" width="9" style="32" customWidth="1"/>
    <col min="6141" max="6143" width="36.5" style="32" customWidth="1"/>
    <col min="6144" max="6144" width="3.1640625" style="32" hidden="1"/>
    <col min="6145" max="6145" width="2.33203125" style="32" customWidth="1"/>
    <col min="6146" max="6146" width="8.4140625" style="32" customWidth="1"/>
    <col min="6147" max="6147" width="9.33203125" style="32" customWidth="1"/>
    <col min="6148" max="6148" width="8.9140625" style="32" customWidth="1"/>
    <col min="6149" max="6149" width="8.75" style="32" customWidth="1"/>
    <col min="6150" max="6150" width="10.75" style="32" customWidth="1"/>
    <col min="6151" max="6151" width="8.08203125" style="32" customWidth="1"/>
    <col min="6152" max="6152" width="6.1640625" style="32" customWidth="1"/>
    <col min="6153" max="6153" width="11.6640625" style="32" customWidth="1"/>
    <col min="6154" max="6154" width="12.08203125" style="32" customWidth="1"/>
    <col min="6155" max="6155" width="11.4140625" style="32" customWidth="1"/>
    <col min="6156" max="6156" width="10.25" style="32" customWidth="1"/>
    <col min="6157" max="6157" width="9.9140625" style="32" customWidth="1"/>
    <col min="6158" max="6158" width="9.4140625" style="32" customWidth="1"/>
    <col min="6159" max="6159" width="2.33203125" style="32" customWidth="1"/>
    <col min="6160" max="6395" width="36.5" style="32" customWidth="1"/>
    <col min="6396" max="6396" width="9" style="32" customWidth="1"/>
    <col min="6397" max="6399" width="36.5" style="32" customWidth="1"/>
    <col min="6400" max="6400" width="3.1640625" style="32" hidden="1"/>
    <col min="6401" max="6401" width="2.33203125" style="32" customWidth="1"/>
    <col min="6402" max="6402" width="8.4140625" style="32" customWidth="1"/>
    <col min="6403" max="6403" width="9.33203125" style="32" customWidth="1"/>
    <col min="6404" max="6404" width="8.9140625" style="32" customWidth="1"/>
    <col min="6405" max="6405" width="8.75" style="32" customWidth="1"/>
    <col min="6406" max="6406" width="10.75" style="32" customWidth="1"/>
    <col min="6407" max="6407" width="8.08203125" style="32" customWidth="1"/>
    <col min="6408" max="6408" width="6.1640625" style="32" customWidth="1"/>
    <col min="6409" max="6409" width="11.6640625" style="32" customWidth="1"/>
    <col min="6410" max="6410" width="12.08203125" style="32" customWidth="1"/>
    <col min="6411" max="6411" width="11.4140625" style="32" customWidth="1"/>
    <col min="6412" max="6412" width="10.25" style="32" customWidth="1"/>
    <col min="6413" max="6413" width="9.9140625" style="32" customWidth="1"/>
    <col min="6414" max="6414" width="9.4140625" style="32" customWidth="1"/>
    <col min="6415" max="6415" width="2.33203125" style="32" customWidth="1"/>
    <col min="6416" max="6651" width="36.5" style="32" customWidth="1"/>
    <col min="6652" max="6652" width="9" style="32" customWidth="1"/>
    <col min="6653" max="6655" width="36.5" style="32" customWidth="1"/>
    <col min="6656" max="6656" width="3.1640625" style="32" hidden="1"/>
    <col min="6657" max="6657" width="2.33203125" style="32" customWidth="1"/>
    <col min="6658" max="6658" width="8.4140625" style="32" customWidth="1"/>
    <col min="6659" max="6659" width="9.33203125" style="32" customWidth="1"/>
    <col min="6660" max="6660" width="8.9140625" style="32" customWidth="1"/>
    <col min="6661" max="6661" width="8.75" style="32" customWidth="1"/>
    <col min="6662" max="6662" width="10.75" style="32" customWidth="1"/>
    <col min="6663" max="6663" width="8.08203125" style="32" customWidth="1"/>
    <col min="6664" max="6664" width="6.1640625" style="32" customWidth="1"/>
    <col min="6665" max="6665" width="11.6640625" style="32" customWidth="1"/>
    <col min="6666" max="6666" width="12.08203125" style="32" customWidth="1"/>
    <col min="6667" max="6667" width="11.4140625" style="32" customWidth="1"/>
    <col min="6668" max="6668" width="10.25" style="32" customWidth="1"/>
    <col min="6669" max="6669" width="9.9140625" style="32" customWidth="1"/>
    <col min="6670" max="6670" width="9.4140625" style="32" customWidth="1"/>
    <col min="6671" max="6671" width="2.33203125" style="32" customWidth="1"/>
    <col min="6672" max="6907" width="36.5" style="32" customWidth="1"/>
    <col min="6908" max="6908" width="9" style="32" customWidth="1"/>
    <col min="6909" max="6911" width="36.5" style="32" customWidth="1"/>
    <col min="6912" max="6912" width="3.1640625" style="32" hidden="1"/>
    <col min="6913" max="6913" width="2.33203125" style="32" customWidth="1"/>
    <col min="6914" max="6914" width="8.4140625" style="32" customWidth="1"/>
    <col min="6915" max="6915" width="9.33203125" style="32" customWidth="1"/>
    <col min="6916" max="6916" width="8.9140625" style="32" customWidth="1"/>
    <col min="6917" max="6917" width="8.75" style="32" customWidth="1"/>
    <col min="6918" max="6918" width="10.75" style="32" customWidth="1"/>
    <col min="6919" max="6919" width="8.08203125" style="32" customWidth="1"/>
    <col min="6920" max="6920" width="6.1640625" style="32" customWidth="1"/>
    <col min="6921" max="6921" width="11.6640625" style="32" customWidth="1"/>
    <col min="6922" max="6922" width="12.08203125" style="32" customWidth="1"/>
    <col min="6923" max="6923" width="11.4140625" style="32" customWidth="1"/>
    <col min="6924" max="6924" width="10.25" style="32" customWidth="1"/>
    <col min="6925" max="6925" width="9.9140625" style="32" customWidth="1"/>
    <col min="6926" max="6926" width="9.4140625" style="32" customWidth="1"/>
    <col min="6927" max="6927" width="2.33203125" style="32" customWidth="1"/>
    <col min="6928" max="7163" width="36.5" style="32" customWidth="1"/>
    <col min="7164" max="7164" width="9" style="32" customWidth="1"/>
    <col min="7165" max="7167" width="36.5" style="32" customWidth="1"/>
    <col min="7168" max="7168" width="3.1640625" style="32" hidden="1"/>
    <col min="7169" max="7169" width="2.33203125" style="32" customWidth="1"/>
    <col min="7170" max="7170" width="8.4140625" style="32" customWidth="1"/>
    <col min="7171" max="7171" width="9.33203125" style="32" customWidth="1"/>
    <col min="7172" max="7172" width="8.9140625" style="32" customWidth="1"/>
    <col min="7173" max="7173" width="8.75" style="32" customWidth="1"/>
    <col min="7174" max="7174" width="10.75" style="32" customWidth="1"/>
    <col min="7175" max="7175" width="8.08203125" style="32" customWidth="1"/>
    <col min="7176" max="7176" width="6.1640625" style="32" customWidth="1"/>
    <col min="7177" max="7177" width="11.6640625" style="32" customWidth="1"/>
    <col min="7178" max="7178" width="12.08203125" style="32" customWidth="1"/>
    <col min="7179" max="7179" width="11.4140625" style="32" customWidth="1"/>
    <col min="7180" max="7180" width="10.25" style="32" customWidth="1"/>
    <col min="7181" max="7181" width="9.9140625" style="32" customWidth="1"/>
    <col min="7182" max="7182" width="9.4140625" style="32" customWidth="1"/>
    <col min="7183" max="7183" width="2.33203125" style="32" customWidth="1"/>
    <col min="7184" max="7419" width="36.5" style="32" customWidth="1"/>
    <col min="7420" max="7420" width="9" style="32" customWidth="1"/>
    <col min="7421" max="7423" width="36.5" style="32" customWidth="1"/>
    <col min="7424" max="7424" width="3.1640625" style="32" hidden="1"/>
    <col min="7425" max="7425" width="2.33203125" style="32" customWidth="1"/>
    <col min="7426" max="7426" width="8.4140625" style="32" customWidth="1"/>
    <col min="7427" max="7427" width="9.33203125" style="32" customWidth="1"/>
    <col min="7428" max="7428" width="8.9140625" style="32" customWidth="1"/>
    <col min="7429" max="7429" width="8.75" style="32" customWidth="1"/>
    <col min="7430" max="7430" width="10.75" style="32" customWidth="1"/>
    <col min="7431" max="7431" width="8.08203125" style="32" customWidth="1"/>
    <col min="7432" max="7432" width="6.1640625" style="32" customWidth="1"/>
    <col min="7433" max="7433" width="11.6640625" style="32" customWidth="1"/>
    <col min="7434" max="7434" width="12.08203125" style="32" customWidth="1"/>
    <col min="7435" max="7435" width="11.4140625" style="32" customWidth="1"/>
    <col min="7436" max="7436" width="10.25" style="32" customWidth="1"/>
    <col min="7437" max="7437" width="9.9140625" style="32" customWidth="1"/>
    <col min="7438" max="7438" width="9.4140625" style="32" customWidth="1"/>
    <col min="7439" max="7439" width="2.33203125" style="32" customWidth="1"/>
    <col min="7440" max="7675" width="36.5" style="32" customWidth="1"/>
    <col min="7676" max="7676" width="9" style="32" customWidth="1"/>
    <col min="7677" max="7679" width="36.5" style="32" customWidth="1"/>
    <col min="7680" max="7680" width="3.1640625" style="32" hidden="1"/>
    <col min="7681" max="7681" width="2.33203125" style="32" customWidth="1"/>
    <col min="7682" max="7682" width="8.4140625" style="32" customWidth="1"/>
    <col min="7683" max="7683" width="9.33203125" style="32" customWidth="1"/>
    <col min="7684" max="7684" width="8.9140625" style="32" customWidth="1"/>
    <col min="7685" max="7685" width="8.75" style="32" customWidth="1"/>
    <col min="7686" max="7686" width="10.75" style="32" customWidth="1"/>
    <col min="7687" max="7687" width="8.08203125" style="32" customWidth="1"/>
    <col min="7688" max="7688" width="6.1640625" style="32" customWidth="1"/>
    <col min="7689" max="7689" width="11.6640625" style="32" customWidth="1"/>
    <col min="7690" max="7690" width="12.08203125" style="32" customWidth="1"/>
    <col min="7691" max="7691" width="11.4140625" style="32" customWidth="1"/>
    <col min="7692" max="7692" width="10.25" style="32" customWidth="1"/>
    <col min="7693" max="7693" width="9.9140625" style="32" customWidth="1"/>
    <col min="7694" max="7694" width="9.4140625" style="32" customWidth="1"/>
    <col min="7695" max="7695" width="2.33203125" style="32" customWidth="1"/>
    <col min="7696" max="7931" width="36.5" style="32" customWidth="1"/>
    <col min="7932" max="7932" width="9" style="32" customWidth="1"/>
    <col min="7933" max="7935" width="36.5" style="32" customWidth="1"/>
    <col min="7936" max="7936" width="3.1640625" style="32" hidden="1"/>
    <col min="7937" max="7937" width="2.33203125" style="32" customWidth="1"/>
    <col min="7938" max="7938" width="8.4140625" style="32" customWidth="1"/>
    <col min="7939" max="7939" width="9.33203125" style="32" customWidth="1"/>
    <col min="7940" max="7940" width="8.9140625" style="32" customWidth="1"/>
    <col min="7941" max="7941" width="8.75" style="32" customWidth="1"/>
    <col min="7942" max="7942" width="10.75" style="32" customWidth="1"/>
    <col min="7943" max="7943" width="8.08203125" style="32" customWidth="1"/>
    <col min="7944" max="7944" width="6.1640625" style="32" customWidth="1"/>
    <col min="7945" max="7945" width="11.6640625" style="32" customWidth="1"/>
    <col min="7946" max="7946" width="12.08203125" style="32" customWidth="1"/>
    <col min="7947" max="7947" width="11.4140625" style="32" customWidth="1"/>
    <col min="7948" max="7948" width="10.25" style="32" customWidth="1"/>
    <col min="7949" max="7949" width="9.9140625" style="32" customWidth="1"/>
    <col min="7950" max="7950" width="9.4140625" style="32" customWidth="1"/>
    <col min="7951" max="7951" width="2.33203125" style="32" customWidth="1"/>
    <col min="7952" max="8187" width="36.5" style="32" customWidth="1"/>
    <col min="8188" max="8188" width="9" style="32" customWidth="1"/>
    <col min="8189" max="8191" width="36.5" style="32" customWidth="1"/>
    <col min="8192" max="8192" width="3.1640625" style="32" hidden="1"/>
    <col min="8193" max="8193" width="2.33203125" style="32" customWidth="1"/>
    <col min="8194" max="8194" width="8.4140625" style="32" customWidth="1"/>
    <col min="8195" max="8195" width="9.33203125" style="32" customWidth="1"/>
    <col min="8196" max="8196" width="8.9140625" style="32" customWidth="1"/>
    <col min="8197" max="8197" width="8.75" style="32" customWidth="1"/>
    <col min="8198" max="8198" width="10.75" style="32" customWidth="1"/>
    <col min="8199" max="8199" width="8.08203125" style="32" customWidth="1"/>
    <col min="8200" max="8200" width="6.1640625" style="32" customWidth="1"/>
    <col min="8201" max="8201" width="11.6640625" style="32" customWidth="1"/>
    <col min="8202" max="8202" width="12.08203125" style="32" customWidth="1"/>
    <col min="8203" max="8203" width="11.4140625" style="32" customWidth="1"/>
    <col min="8204" max="8204" width="10.25" style="32" customWidth="1"/>
    <col min="8205" max="8205" width="9.9140625" style="32" customWidth="1"/>
    <col min="8206" max="8206" width="9.4140625" style="32" customWidth="1"/>
    <col min="8207" max="8207" width="2.33203125" style="32" customWidth="1"/>
    <col min="8208" max="8443" width="36.5" style="32" customWidth="1"/>
    <col min="8444" max="8444" width="9" style="32" customWidth="1"/>
    <col min="8445" max="8447" width="36.5" style="32" customWidth="1"/>
    <col min="8448" max="8448" width="3.1640625" style="32" hidden="1"/>
    <col min="8449" max="8449" width="2.33203125" style="32" customWidth="1"/>
    <col min="8450" max="8450" width="8.4140625" style="32" customWidth="1"/>
    <col min="8451" max="8451" width="9.33203125" style="32" customWidth="1"/>
    <col min="8452" max="8452" width="8.9140625" style="32" customWidth="1"/>
    <col min="8453" max="8453" width="8.75" style="32" customWidth="1"/>
    <col min="8454" max="8454" width="10.75" style="32" customWidth="1"/>
    <col min="8455" max="8455" width="8.08203125" style="32" customWidth="1"/>
    <col min="8456" max="8456" width="6.1640625" style="32" customWidth="1"/>
    <col min="8457" max="8457" width="11.6640625" style="32" customWidth="1"/>
    <col min="8458" max="8458" width="12.08203125" style="32" customWidth="1"/>
    <col min="8459" max="8459" width="11.4140625" style="32" customWidth="1"/>
    <col min="8460" max="8460" width="10.25" style="32" customWidth="1"/>
    <col min="8461" max="8461" width="9.9140625" style="32" customWidth="1"/>
    <col min="8462" max="8462" width="9.4140625" style="32" customWidth="1"/>
    <col min="8463" max="8463" width="2.33203125" style="32" customWidth="1"/>
    <col min="8464" max="8699" width="36.5" style="32" customWidth="1"/>
    <col min="8700" max="8700" width="9" style="32" customWidth="1"/>
    <col min="8701" max="8703" width="36.5" style="32" customWidth="1"/>
    <col min="8704" max="8704" width="3.1640625" style="32" hidden="1"/>
    <col min="8705" max="8705" width="2.33203125" style="32" customWidth="1"/>
    <col min="8706" max="8706" width="8.4140625" style="32" customWidth="1"/>
    <col min="8707" max="8707" width="9.33203125" style="32" customWidth="1"/>
    <col min="8708" max="8708" width="8.9140625" style="32" customWidth="1"/>
    <col min="8709" max="8709" width="8.75" style="32" customWidth="1"/>
    <col min="8710" max="8710" width="10.75" style="32" customWidth="1"/>
    <col min="8711" max="8711" width="8.08203125" style="32" customWidth="1"/>
    <col min="8712" max="8712" width="6.1640625" style="32" customWidth="1"/>
    <col min="8713" max="8713" width="11.6640625" style="32" customWidth="1"/>
    <col min="8714" max="8714" width="12.08203125" style="32" customWidth="1"/>
    <col min="8715" max="8715" width="11.4140625" style="32" customWidth="1"/>
    <col min="8716" max="8716" width="10.25" style="32" customWidth="1"/>
    <col min="8717" max="8717" width="9.9140625" style="32" customWidth="1"/>
    <col min="8718" max="8718" width="9.4140625" style="32" customWidth="1"/>
    <col min="8719" max="8719" width="2.33203125" style="32" customWidth="1"/>
    <col min="8720" max="8955" width="36.5" style="32" customWidth="1"/>
    <col min="8956" max="8956" width="9" style="32" customWidth="1"/>
    <col min="8957" max="8959" width="36.5" style="32" customWidth="1"/>
    <col min="8960" max="8960" width="3.1640625" style="32" hidden="1"/>
    <col min="8961" max="8961" width="2.33203125" style="32" customWidth="1"/>
    <col min="8962" max="8962" width="8.4140625" style="32" customWidth="1"/>
    <col min="8963" max="8963" width="9.33203125" style="32" customWidth="1"/>
    <col min="8964" max="8964" width="8.9140625" style="32" customWidth="1"/>
    <col min="8965" max="8965" width="8.75" style="32" customWidth="1"/>
    <col min="8966" max="8966" width="10.75" style="32" customWidth="1"/>
    <col min="8967" max="8967" width="8.08203125" style="32" customWidth="1"/>
    <col min="8968" max="8968" width="6.1640625" style="32" customWidth="1"/>
    <col min="8969" max="8969" width="11.6640625" style="32" customWidth="1"/>
    <col min="8970" max="8970" width="12.08203125" style="32" customWidth="1"/>
    <col min="8971" max="8971" width="11.4140625" style="32" customWidth="1"/>
    <col min="8972" max="8972" width="10.25" style="32" customWidth="1"/>
    <col min="8973" max="8973" width="9.9140625" style="32" customWidth="1"/>
    <col min="8974" max="8974" width="9.4140625" style="32" customWidth="1"/>
    <col min="8975" max="8975" width="2.33203125" style="32" customWidth="1"/>
    <col min="8976" max="9211" width="36.5" style="32" customWidth="1"/>
    <col min="9212" max="9212" width="9" style="32" customWidth="1"/>
    <col min="9213" max="9215" width="36.5" style="32" customWidth="1"/>
    <col min="9216" max="9216" width="3.1640625" style="32" hidden="1"/>
    <col min="9217" max="9217" width="2.33203125" style="32" customWidth="1"/>
    <col min="9218" max="9218" width="8.4140625" style="32" customWidth="1"/>
    <col min="9219" max="9219" width="9.33203125" style="32" customWidth="1"/>
    <col min="9220" max="9220" width="8.9140625" style="32" customWidth="1"/>
    <col min="9221" max="9221" width="8.75" style="32" customWidth="1"/>
    <col min="9222" max="9222" width="10.75" style="32" customWidth="1"/>
    <col min="9223" max="9223" width="8.08203125" style="32" customWidth="1"/>
    <col min="9224" max="9224" width="6.1640625" style="32" customWidth="1"/>
    <col min="9225" max="9225" width="11.6640625" style="32" customWidth="1"/>
    <col min="9226" max="9226" width="12.08203125" style="32" customWidth="1"/>
    <col min="9227" max="9227" width="11.4140625" style="32" customWidth="1"/>
    <col min="9228" max="9228" width="10.25" style="32" customWidth="1"/>
    <col min="9229" max="9229" width="9.9140625" style="32" customWidth="1"/>
    <col min="9230" max="9230" width="9.4140625" style="32" customWidth="1"/>
    <col min="9231" max="9231" width="2.33203125" style="32" customWidth="1"/>
    <col min="9232" max="9467" width="36.5" style="32" customWidth="1"/>
    <col min="9468" max="9468" width="9" style="32" customWidth="1"/>
    <col min="9469" max="9471" width="36.5" style="32" customWidth="1"/>
    <col min="9472" max="9472" width="3.1640625" style="32" hidden="1"/>
    <col min="9473" max="9473" width="2.33203125" style="32" customWidth="1"/>
    <col min="9474" max="9474" width="8.4140625" style="32" customWidth="1"/>
    <col min="9475" max="9475" width="9.33203125" style="32" customWidth="1"/>
    <col min="9476" max="9476" width="8.9140625" style="32" customWidth="1"/>
    <col min="9477" max="9477" width="8.75" style="32" customWidth="1"/>
    <col min="9478" max="9478" width="10.75" style="32" customWidth="1"/>
    <col min="9479" max="9479" width="8.08203125" style="32" customWidth="1"/>
    <col min="9480" max="9480" width="6.1640625" style="32" customWidth="1"/>
    <col min="9481" max="9481" width="11.6640625" style="32" customWidth="1"/>
    <col min="9482" max="9482" width="12.08203125" style="32" customWidth="1"/>
    <col min="9483" max="9483" width="11.4140625" style="32" customWidth="1"/>
    <col min="9484" max="9484" width="10.25" style="32" customWidth="1"/>
    <col min="9485" max="9485" width="9.9140625" style="32" customWidth="1"/>
    <col min="9486" max="9486" width="9.4140625" style="32" customWidth="1"/>
    <col min="9487" max="9487" width="2.33203125" style="32" customWidth="1"/>
    <col min="9488" max="9723" width="36.5" style="32" customWidth="1"/>
    <col min="9724" max="9724" width="9" style="32" customWidth="1"/>
    <col min="9725" max="9727" width="36.5" style="32" customWidth="1"/>
    <col min="9728" max="9728" width="3.1640625" style="32" hidden="1"/>
    <col min="9729" max="9729" width="2.33203125" style="32" customWidth="1"/>
    <col min="9730" max="9730" width="8.4140625" style="32" customWidth="1"/>
    <col min="9731" max="9731" width="9.33203125" style="32" customWidth="1"/>
    <col min="9732" max="9732" width="8.9140625" style="32" customWidth="1"/>
    <col min="9733" max="9733" width="8.75" style="32" customWidth="1"/>
    <col min="9734" max="9734" width="10.75" style="32" customWidth="1"/>
    <col min="9735" max="9735" width="8.08203125" style="32" customWidth="1"/>
    <col min="9736" max="9736" width="6.1640625" style="32" customWidth="1"/>
    <col min="9737" max="9737" width="11.6640625" style="32" customWidth="1"/>
    <col min="9738" max="9738" width="12.08203125" style="32" customWidth="1"/>
    <col min="9739" max="9739" width="11.4140625" style="32" customWidth="1"/>
    <col min="9740" max="9740" width="10.25" style="32" customWidth="1"/>
    <col min="9741" max="9741" width="9.9140625" style="32" customWidth="1"/>
    <col min="9742" max="9742" width="9.4140625" style="32" customWidth="1"/>
    <col min="9743" max="9743" width="2.33203125" style="32" customWidth="1"/>
    <col min="9744" max="9979" width="36.5" style="32" customWidth="1"/>
    <col min="9980" max="9980" width="9" style="32" customWidth="1"/>
    <col min="9981" max="9983" width="36.5" style="32" customWidth="1"/>
    <col min="9984" max="9984" width="3.1640625" style="32" hidden="1"/>
    <col min="9985" max="9985" width="2.33203125" style="32" customWidth="1"/>
    <col min="9986" max="9986" width="8.4140625" style="32" customWidth="1"/>
    <col min="9987" max="9987" width="9.33203125" style="32" customWidth="1"/>
    <col min="9988" max="9988" width="8.9140625" style="32" customWidth="1"/>
    <col min="9989" max="9989" width="8.75" style="32" customWidth="1"/>
    <col min="9990" max="9990" width="10.75" style="32" customWidth="1"/>
    <col min="9991" max="9991" width="8.08203125" style="32" customWidth="1"/>
    <col min="9992" max="9992" width="6.1640625" style="32" customWidth="1"/>
    <col min="9993" max="9993" width="11.6640625" style="32" customWidth="1"/>
    <col min="9994" max="9994" width="12.08203125" style="32" customWidth="1"/>
    <col min="9995" max="9995" width="11.4140625" style="32" customWidth="1"/>
    <col min="9996" max="9996" width="10.25" style="32" customWidth="1"/>
    <col min="9997" max="9997" width="9.9140625" style="32" customWidth="1"/>
    <col min="9998" max="9998" width="9.4140625" style="32" customWidth="1"/>
    <col min="9999" max="9999" width="2.33203125" style="32" customWidth="1"/>
    <col min="10000" max="10235" width="36.5" style="32" customWidth="1"/>
    <col min="10236" max="10236" width="9" style="32" customWidth="1"/>
    <col min="10237" max="10239" width="36.5" style="32" customWidth="1"/>
    <col min="10240" max="10240" width="3.1640625" style="32" hidden="1"/>
    <col min="10241" max="10241" width="2.33203125" style="32" customWidth="1"/>
    <col min="10242" max="10242" width="8.4140625" style="32" customWidth="1"/>
    <col min="10243" max="10243" width="9.33203125" style="32" customWidth="1"/>
    <col min="10244" max="10244" width="8.9140625" style="32" customWidth="1"/>
    <col min="10245" max="10245" width="8.75" style="32" customWidth="1"/>
    <col min="10246" max="10246" width="10.75" style="32" customWidth="1"/>
    <col min="10247" max="10247" width="8.08203125" style="32" customWidth="1"/>
    <col min="10248" max="10248" width="6.1640625" style="32" customWidth="1"/>
    <col min="10249" max="10249" width="11.6640625" style="32" customWidth="1"/>
    <col min="10250" max="10250" width="12.08203125" style="32" customWidth="1"/>
    <col min="10251" max="10251" width="11.4140625" style="32" customWidth="1"/>
    <col min="10252" max="10252" width="10.25" style="32" customWidth="1"/>
    <col min="10253" max="10253" width="9.9140625" style="32" customWidth="1"/>
    <col min="10254" max="10254" width="9.4140625" style="32" customWidth="1"/>
    <col min="10255" max="10255" width="2.33203125" style="32" customWidth="1"/>
    <col min="10256" max="10491" width="36.5" style="32" customWidth="1"/>
    <col min="10492" max="10492" width="9" style="32" customWidth="1"/>
    <col min="10493" max="10495" width="36.5" style="32" customWidth="1"/>
    <col min="10496" max="10496" width="3.1640625" style="32" hidden="1"/>
    <col min="10497" max="10497" width="2.33203125" style="32" customWidth="1"/>
    <col min="10498" max="10498" width="8.4140625" style="32" customWidth="1"/>
    <col min="10499" max="10499" width="9.33203125" style="32" customWidth="1"/>
    <col min="10500" max="10500" width="8.9140625" style="32" customWidth="1"/>
    <col min="10501" max="10501" width="8.75" style="32" customWidth="1"/>
    <col min="10502" max="10502" width="10.75" style="32" customWidth="1"/>
    <col min="10503" max="10503" width="8.08203125" style="32" customWidth="1"/>
    <col min="10504" max="10504" width="6.1640625" style="32" customWidth="1"/>
    <col min="10505" max="10505" width="11.6640625" style="32" customWidth="1"/>
    <col min="10506" max="10506" width="12.08203125" style="32" customWidth="1"/>
    <col min="10507" max="10507" width="11.4140625" style="32" customWidth="1"/>
    <col min="10508" max="10508" width="10.25" style="32" customWidth="1"/>
    <col min="10509" max="10509" width="9.9140625" style="32" customWidth="1"/>
    <col min="10510" max="10510" width="9.4140625" style="32" customWidth="1"/>
    <col min="10511" max="10511" width="2.33203125" style="32" customWidth="1"/>
    <col min="10512" max="10747" width="36.5" style="32" customWidth="1"/>
    <col min="10748" max="10748" width="9" style="32" customWidth="1"/>
    <col min="10749" max="10751" width="36.5" style="32" customWidth="1"/>
    <col min="10752" max="10752" width="3.1640625" style="32" hidden="1"/>
    <col min="10753" max="10753" width="2.33203125" style="32" customWidth="1"/>
    <col min="10754" max="10754" width="8.4140625" style="32" customWidth="1"/>
    <col min="10755" max="10755" width="9.33203125" style="32" customWidth="1"/>
    <col min="10756" max="10756" width="8.9140625" style="32" customWidth="1"/>
    <col min="10757" max="10757" width="8.75" style="32" customWidth="1"/>
    <col min="10758" max="10758" width="10.75" style="32" customWidth="1"/>
    <col min="10759" max="10759" width="8.08203125" style="32" customWidth="1"/>
    <col min="10760" max="10760" width="6.1640625" style="32" customWidth="1"/>
    <col min="10761" max="10761" width="11.6640625" style="32" customWidth="1"/>
    <col min="10762" max="10762" width="12.08203125" style="32" customWidth="1"/>
    <col min="10763" max="10763" width="11.4140625" style="32" customWidth="1"/>
    <col min="10764" max="10764" width="10.25" style="32" customWidth="1"/>
    <col min="10765" max="10765" width="9.9140625" style="32" customWidth="1"/>
    <col min="10766" max="10766" width="9.4140625" style="32" customWidth="1"/>
    <col min="10767" max="10767" width="2.33203125" style="32" customWidth="1"/>
    <col min="10768" max="11003" width="36.5" style="32" customWidth="1"/>
    <col min="11004" max="11004" width="9" style="32" customWidth="1"/>
    <col min="11005" max="11007" width="36.5" style="32" customWidth="1"/>
    <col min="11008" max="11008" width="3.1640625" style="32" hidden="1"/>
    <col min="11009" max="11009" width="2.33203125" style="32" customWidth="1"/>
    <col min="11010" max="11010" width="8.4140625" style="32" customWidth="1"/>
    <col min="11011" max="11011" width="9.33203125" style="32" customWidth="1"/>
    <col min="11012" max="11012" width="8.9140625" style="32" customWidth="1"/>
    <col min="11013" max="11013" width="8.75" style="32" customWidth="1"/>
    <col min="11014" max="11014" width="10.75" style="32" customWidth="1"/>
    <col min="11015" max="11015" width="8.08203125" style="32" customWidth="1"/>
    <col min="11016" max="11016" width="6.1640625" style="32" customWidth="1"/>
    <col min="11017" max="11017" width="11.6640625" style="32" customWidth="1"/>
    <col min="11018" max="11018" width="12.08203125" style="32" customWidth="1"/>
    <col min="11019" max="11019" width="11.4140625" style="32" customWidth="1"/>
    <col min="11020" max="11020" width="10.25" style="32" customWidth="1"/>
    <col min="11021" max="11021" width="9.9140625" style="32" customWidth="1"/>
    <col min="11022" max="11022" width="9.4140625" style="32" customWidth="1"/>
    <col min="11023" max="11023" width="2.33203125" style="32" customWidth="1"/>
    <col min="11024" max="11259" width="36.5" style="32" customWidth="1"/>
    <col min="11260" max="11260" width="9" style="32" customWidth="1"/>
    <col min="11261" max="11263" width="36.5" style="32" customWidth="1"/>
    <col min="11264" max="11264" width="3.1640625" style="32" hidden="1"/>
    <col min="11265" max="11265" width="2.33203125" style="32" customWidth="1"/>
    <col min="11266" max="11266" width="8.4140625" style="32" customWidth="1"/>
    <col min="11267" max="11267" width="9.33203125" style="32" customWidth="1"/>
    <col min="11268" max="11268" width="8.9140625" style="32" customWidth="1"/>
    <col min="11269" max="11269" width="8.75" style="32" customWidth="1"/>
    <col min="11270" max="11270" width="10.75" style="32" customWidth="1"/>
    <col min="11271" max="11271" width="8.08203125" style="32" customWidth="1"/>
    <col min="11272" max="11272" width="6.1640625" style="32" customWidth="1"/>
    <col min="11273" max="11273" width="11.6640625" style="32" customWidth="1"/>
    <col min="11274" max="11274" width="12.08203125" style="32" customWidth="1"/>
    <col min="11275" max="11275" width="11.4140625" style="32" customWidth="1"/>
    <col min="11276" max="11276" width="10.25" style="32" customWidth="1"/>
    <col min="11277" max="11277" width="9.9140625" style="32" customWidth="1"/>
    <col min="11278" max="11278" width="9.4140625" style="32" customWidth="1"/>
    <col min="11279" max="11279" width="2.33203125" style="32" customWidth="1"/>
    <col min="11280" max="11515" width="36.5" style="32" customWidth="1"/>
    <col min="11516" max="11516" width="9" style="32" customWidth="1"/>
    <col min="11517" max="11519" width="36.5" style="32" customWidth="1"/>
    <col min="11520" max="11520" width="3.1640625" style="32" hidden="1"/>
    <col min="11521" max="11521" width="2.33203125" style="32" customWidth="1"/>
    <col min="11522" max="11522" width="8.4140625" style="32" customWidth="1"/>
    <col min="11523" max="11523" width="9.33203125" style="32" customWidth="1"/>
    <col min="11524" max="11524" width="8.9140625" style="32" customWidth="1"/>
    <col min="11525" max="11525" width="8.75" style="32" customWidth="1"/>
    <col min="11526" max="11526" width="10.75" style="32" customWidth="1"/>
    <col min="11527" max="11527" width="8.08203125" style="32" customWidth="1"/>
    <col min="11528" max="11528" width="6.1640625" style="32" customWidth="1"/>
    <col min="11529" max="11529" width="11.6640625" style="32" customWidth="1"/>
    <col min="11530" max="11530" width="12.08203125" style="32" customWidth="1"/>
    <col min="11531" max="11531" width="11.4140625" style="32" customWidth="1"/>
    <col min="11532" max="11532" width="10.25" style="32" customWidth="1"/>
    <col min="11533" max="11533" width="9.9140625" style="32" customWidth="1"/>
    <col min="11534" max="11534" width="9.4140625" style="32" customWidth="1"/>
    <col min="11535" max="11535" width="2.33203125" style="32" customWidth="1"/>
    <col min="11536" max="11771" width="36.5" style="32" customWidth="1"/>
    <col min="11772" max="11772" width="9" style="32" customWidth="1"/>
    <col min="11773" max="11775" width="36.5" style="32" customWidth="1"/>
    <col min="11776" max="11776" width="3.1640625" style="32" hidden="1"/>
    <col min="11777" max="11777" width="2.33203125" style="32" customWidth="1"/>
    <col min="11778" max="11778" width="8.4140625" style="32" customWidth="1"/>
    <col min="11779" max="11779" width="9.33203125" style="32" customWidth="1"/>
    <col min="11780" max="11780" width="8.9140625" style="32" customWidth="1"/>
    <col min="11781" max="11781" width="8.75" style="32" customWidth="1"/>
    <col min="11782" max="11782" width="10.75" style="32" customWidth="1"/>
    <col min="11783" max="11783" width="8.08203125" style="32" customWidth="1"/>
    <col min="11784" max="11784" width="6.1640625" style="32" customWidth="1"/>
    <col min="11785" max="11785" width="11.6640625" style="32" customWidth="1"/>
    <col min="11786" max="11786" width="12.08203125" style="32" customWidth="1"/>
    <col min="11787" max="11787" width="11.4140625" style="32" customWidth="1"/>
    <col min="11788" max="11788" width="10.25" style="32" customWidth="1"/>
    <col min="11789" max="11789" width="9.9140625" style="32" customWidth="1"/>
    <col min="11790" max="11790" width="9.4140625" style="32" customWidth="1"/>
    <col min="11791" max="11791" width="2.33203125" style="32" customWidth="1"/>
    <col min="11792" max="12027" width="36.5" style="32" customWidth="1"/>
    <col min="12028" max="12028" width="9" style="32" customWidth="1"/>
    <col min="12029" max="12031" width="36.5" style="32" customWidth="1"/>
    <col min="12032" max="12032" width="3.1640625" style="32" hidden="1"/>
    <col min="12033" max="12033" width="2.33203125" style="32" customWidth="1"/>
    <col min="12034" max="12034" width="8.4140625" style="32" customWidth="1"/>
    <col min="12035" max="12035" width="9.33203125" style="32" customWidth="1"/>
    <col min="12036" max="12036" width="8.9140625" style="32" customWidth="1"/>
    <col min="12037" max="12037" width="8.75" style="32" customWidth="1"/>
    <col min="12038" max="12038" width="10.75" style="32" customWidth="1"/>
    <col min="12039" max="12039" width="8.08203125" style="32" customWidth="1"/>
    <col min="12040" max="12040" width="6.1640625" style="32" customWidth="1"/>
    <col min="12041" max="12041" width="11.6640625" style="32" customWidth="1"/>
    <col min="12042" max="12042" width="12.08203125" style="32" customWidth="1"/>
    <col min="12043" max="12043" width="11.4140625" style="32" customWidth="1"/>
    <col min="12044" max="12044" width="10.25" style="32" customWidth="1"/>
    <col min="12045" max="12045" width="9.9140625" style="32" customWidth="1"/>
    <col min="12046" max="12046" width="9.4140625" style="32" customWidth="1"/>
    <col min="12047" max="12047" width="2.33203125" style="32" customWidth="1"/>
    <col min="12048" max="12283" width="36.5" style="32" customWidth="1"/>
    <col min="12284" max="12284" width="9" style="32" customWidth="1"/>
    <col min="12285" max="12287" width="36.5" style="32" customWidth="1"/>
    <col min="12288" max="12288" width="3.1640625" style="32" hidden="1"/>
    <col min="12289" max="12289" width="2.33203125" style="32" customWidth="1"/>
    <col min="12290" max="12290" width="8.4140625" style="32" customWidth="1"/>
    <col min="12291" max="12291" width="9.33203125" style="32" customWidth="1"/>
    <col min="12292" max="12292" width="8.9140625" style="32" customWidth="1"/>
    <col min="12293" max="12293" width="8.75" style="32" customWidth="1"/>
    <col min="12294" max="12294" width="10.75" style="32" customWidth="1"/>
    <col min="12295" max="12295" width="8.08203125" style="32" customWidth="1"/>
    <col min="12296" max="12296" width="6.1640625" style="32" customWidth="1"/>
    <col min="12297" max="12297" width="11.6640625" style="32" customWidth="1"/>
    <col min="12298" max="12298" width="12.08203125" style="32" customWidth="1"/>
    <col min="12299" max="12299" width="11.4140625" style="32" customWidth="1"/>
    <col min="12300" max="12300" width="10.25" style="32" customWidth="1"/>
    <col min="12301" max="12301" width="9.9140625" style="32" customWidth="1"/>
    <col min="12302" max="12302" width="9.4140625" style="32" customWidth="1"/>
    <col min="12303" max="12303" width="2.33203125" style="32" customWidth="1"/>
    <col min="12304" max="12539" width="36.5" style="32" customWidth="1"/>
    <col min="12540" max="12540" width="9" style="32" customWidth="1"/>
    <col min="12541" max="12543" width="36.5" style="32" customWidth="1"/>
    <col min="12544" max="12544" width="3.1640625" style="32" hidden="1"/>
    <col min="12545" max="12545" width="2.33203125" style="32" customWidth="1"/>
    <col min="12546" max="12546" width="8.4140625" style="32" customWidth="1"/>
    <col min="12547" max="12547" width="9.33203125" style="32" customWidth="1"/>
    <col min="12548" max="12548" width="8.9140625" style="32" customWidth="1"/>
    <col min="12549" max="12549" width="8.75" style="32" customWidth="1"/>
    <col min="12550" max="12550" width="10.75" style="32" customWidth="1"/>
    <col min="12551" max="12551" width="8.08203125" style="32" customWidth="1"/>
    <col min="12552" max="12552" width="6.1640625" style="32" customWidth="1"/>
    <col min="12553" max="12553" width="11.6640625" style="32" customWidth="1"/>
    <col min="12554" max="12554" width="12.08203125" style="32" customWidth="1"/>
    <col min="12555" max="12555" width="11.4140625" style="32" customWidth="1"/>
    <col min="12556" max="12556" width="10.25" style="32" customWidth="1"/>
    <col min="12557" max="12557" width="9.9140625" style="32" customWidth="1"/>
    <col min="12558" max="12558" width="9.4140625" style="32" customWidth="1"/>
    <col min="12559" max="12559" width="2.33203125" style="32" customWidth="1"/>
    <col min="12560" max="12795" width="36.5" style="32" customWidth="1"/>
    <col min="12796" max="12796" width="9" style="32" customWidth="1"/>
    <col min="12797" max="12799" width="36.5" style="32" customWidth="1"/>
    <col min="12800" max="12800" width="3.1640625" style="32" hidden="1"/>
    <col min="12801" max="12801" width="2.33203125" style="32" customWidth="1"/>
    <col min="12802" max="12802" width="8.4140625" style="32" customWidth="1"/>
    <col min="12803" max="12803" width="9.33203125" style="32" customWidth="1"/>
    <col min="12804" max="12804" width="8.9140625" style="32" customWidth="1"/>
    <col min="12805" max="12805" width="8.75" style="32" customWidth="1"/>
    <col min="12806" max="12806" width="10.75" style="32" customWidth="1"/>
    <col min="12807" max="12807" width="8.08203125" style="32" customWidth="1"/>
    <col min="12808" max="12808" width="6.1640625" style="32" customWidth="1"/>
    <col min="12809" max="12809" width="11.6640625" style="32" customWidth="1"/>
    <col min="12810" max="12810" width="12.08203125" style="32" customWidth="1"/>
    <col min="12811" max="12811" width="11.4140625" style="32" customWidth="1"/>
    <col min="12812" max="12812" width="10.25" style="32" customWidth="1"/>
    <col min="12813" max="12813" width="9.9140625" style="32" customWidth="1"/>
    <col min="12814" max="12814" width="9.4140625" style="32" customWidth="1"/>
    <col min="12815" max="12815" width="2.33203125" style="32" customWidth="1"/>
    <col min="12816" max="13051" width="36.5" style="32" customWidth="1"/>
    <col min="13052" max="13052" width="9" style="32" customWidth="1"/>
    <col min="13053" max="13055" width="36.5" style="32" customWidth="1"/>
    <col min="13056" max="13056" width="3.1640625" style="32" hidden="1"/>
    <col min="13057" max="13057" width="2.33203125" style="32" customWidth="1"/>
    <col min="13058" max="13058" width="8.4140625" style="32" customWidth="1"/>
    <col min="13059" max="13059" width="9.33203125" style="32" customWidth="1"/>
    <col min="13060" max="13060" width="8.9140625" style="32" customWidth="1"/>
    <col min="13061" max="13061" width="8.75" style="32" customWidth="1"/>
    <col min="13062" max="13062" width="10.75" style="32" customWidth="1"/>
    <col min="13063" max="13063" width="8.08203125" style="32" customWidth="1"/>
    <col min="13064" max="13064" width="6.1640625" style="32" customWidth="1"/>
    <col min="13065" max="13065" width="11.6640625" style="32" customWidth="1"/>
    <col min="13066" max="13066" width="12.08203125" style="32" customWidth="1"/>
    <col min="13067" max="13067" width="11.4140625" style="32" customWidth="1"/>
    <col min="13068" max="13068" width="10.25" style="32" customWidth="1"/>
    <col min="13069" max="13069" width="9.9140625" style="32" customWidth="1"/>
    <col min="13070" max="13070" width="9.4140625" style="32" customWidth="1"/>
    <col min="13071" max="13071" width="2.33203125" style="32" customWidth="1"/>
    <col min="13072" max="13307" width="36.5" style="32" customWidth="1"/>
    <col min="13308" max="13308" width="9" style="32" customWidth="1"/>
    <col min="13309" max="13311" width="36.5" style="32" customWidth="1"/>
    <col min="13312" max="13312" width="3.1640625" style="32" hidden="1"/>
    <col min="13313" max="13313" width="2.33203125" style="32" customWidth="1"/>
    <col min="13314" max="13314" width="8.4140625" style="32" customWidth="1"/>
    <col min="13315" max="13315" width="9.33203125" style="32" customWidth="1"/>
    <col min="13316" max="13316" width="8.9140625" style="32" customWidth="1"/>
    <col min="13317" max="13317" width="8.75" style="32" customWidth="1"/>
    <col min="13318" max="13318" width="10.75" style="32" customWidth="1"/>
    <col min="13319" max="13319" width="8.08203125" style="32" customWidth="1"/>
    <col min="13320" max="13320" width="6.1640625" style="32" customWidth="1"/>
    <col min="13321" max="13321" width="11.6640625" style="32" customWidth="1"/>
    <col min="13322" max="13322" width="12.08203125" style="32" customWidth="1"/>
    <col min="13323" max="13323" width="11.4140625" style="32" customWidth="1"/>
    <col min="13324" max="13324" width="10.25" style="32" customWidth="1"/>
    <col min="13325" max="13325" width="9.9140625" style="32" customWidth="1"/>
    <col min="13326" max="13326" width="9.4140625" style="32" customWidth="1"/>
    <col min="13327" max="13327" width="2.33203125" style="32" customWidth="1"/>
    <col min="13328" max="13563" width="36.5" style="32" customWidth="1"/>
    <col min="13564" max="13564" width="9" style="32" customWidth="1"/>
    <col min="13565" max="13567" width="36.5" style="32" customWidth="1"/>
    <col min="13568" max="13568" width="3.1640625" style="32" hidden="1"/>
    <col min="13569" max="13569" width="2.33203125" style="32" customWidth="1"/>
    <col min="13570" max="13570" width="8.4140625" style="32" customWidth="1"/>
    <col min="13571" max="13571" width="9.33203125" style="32" customWidth="1"/>
    <col min="13572" max="13572" width="8.9140625" style="32" customWidth="1"/>
    <col min="13573" max="13573" width="8.75" style="32" customWidth="1"/>
    <col min="13574" max="13574" width="10.75" style="32" customWidth="1"/>
    <col min="13575" max="13575" width="8.08203125" style="32" customWidth="1"/>
    <col min="13576" max="13576" width="6.1640625" style="32" customWidth="1"/>
    <col min="13577" max="13577" width="11.6640625" style="32" customWidth="1"/>
    <col min="13578" max="13578" width="12.08203125" style="32" customWidth="1"/>
    <col min="13579" max="13579" width="11.4140625" style="32" customWidth="1"/>
    <col min="13580" max="13580" width="10.25" style="32" customWidth="1"/>
    <col min="13581" max="13581" width="9.9140625" style="32" customWidth="1"/>
    <col min="13582" max="13582" width="9.4140625" style="32" customWidth="1"/>
    <col min="13583" max="13583" width="2.33203125" style="32" customWidth="1"/>
    <col min="13584" max="13819" width="36.5" style="32" customWidth="1"/>
    <col min="13820" max="13820" width="9" style="32" customWidth="1"/>
    <col min="13821" max="13823" width="36.5" style="32" customWidth="1"/>
    <col min="13824" max="13824" width="3.1640625" style="32" hidden="1"/>
    <col min="13825" max="13825" width="2.33203125" style="32" customWidth="1"/>
    <col min="13826" max="13826" width="8.4140625" style="32" customWidth="1"/>
    <col min="13827" max="13827" width="9.33203125" style="32" customWidth="1"/>
    <col min="13828" max="13828" width="8.9140625" style="32" customWidth="1"/>
    <col min="13829" max="13829" width="8.75" style="32" customWidth="1"/>
    <col min="13830" max="13830" width="10.75" style="32" customWidth="1"/>
    <col min="13831" max="13831" width="8.08203125" style="32" customWidth="1"/>
    <col min="13832" max="13832" width="6.1640625" style="32" customWidth="1"/>
    <col min="13833" max="13833" width="11.6640625" style="32" customWidth="1"/>
    <col min="13834" max="13834" width="12.08203125" style="32" customWidth="1"/>
    <col min="13835" max="13835" width="11.4140625" style="32" customWidth="1"/>
    <col min="13836" max="13836" width="10.25" style="32" customWidth="1"/>
    <col min="13837" max="13837" width="9.9140625" style="32" customWidth="1"/>
    <col min="13838" max="13838" width="9.4140625" style="32" customWidth="1"/>
    <col min="13839" max="13839" width="2.33203125" style="32" customWidth="1"/>
    <col min="13840" max="14075" width="36.5" style="32" customWidth="1"/>
    <col min="14076" max="14076" width="9" style="32" customWidth="1"/>
    <col min="14077" max="14079" width="36.5" style="32" customWidth="1"/>
    <col min="14080" max="14080" width="3.1640625" style="32" hidden="1"/>
    <col min="14081" max="14081" width="2.33203125" style="32" customWidth="1"/>
    <col min="14082" max="14082" width="8.4140625" style="32" customWidth="1"/>
    <col min="14083" max="14083" width="9.33203125" style="32" customWidth="1"/>
    <col min="14084" max="14084" width="8.9140625" style="32" customWidth="1"/>
    <col min="14085" max="14085" width="8.75" style="32" customWidth="1"/>
    <col min="14086" max="14086" width="10.75" style="32" customWidth="1"/>
    <col min="14087" max="14087" width="8.08203125" style="32" customWidth="1"/>
    <col min="14088" max="14088" width="6.1640625" style="32" customWidth="1"/>
    <col min="14089" max="14089" width="11.6640625" style="32" customWidth="1"/>
    <col min="14090" max="14090" width="12.08203125" style="32" customWidth="1"/>
    <col min="14091" max="14091" width="11.4140625" style="32" customWidth="1"/>
    <col min="14092" max="14092" width="10.25" style="32" customWidth="1"/>
    <col min="14093" max="14093" width="9.9140625" style="32" customWidth="1"/>
    <col min="14094" max="14094" width="9.4140625" style="32" customWidth="1"/>
    <col min="14095" max="14095" width="2.33203125" style="32" customWidth="1"/>
    <col min="14096" max="14331" width="36.5" style="32" customWidth="1"/>
    <col min="14332" max="14332" width="9" style="32" customWidth="1"/>
    <col min="14333" max="14335" width="36.5" style="32" customWidth="1"/>
    <col min="14336" max="14336" width="3.1640625" style="32" hidden="1"/>
    <col min="14337" max="14337" width="2.33203125" style="32" customWidth="1"/>
    <col min="14338" max="14338" width="8.4140625" style="32" customWidth="1"/>
    <col min="14339" max="14339" width="9.33203125" style="32" customWidth="1"/>
    <col min="14340" max="14340" width="8.9140625" style="32" customWidth="1"/>
    <col min="14341" max="14341" width="8.75" style="32" customWidth="1"/>
    <col min="14342" max="14342" width="10.75" style="32" customWidth="1"/>
    <col min="14343" max="14343" width="8.08203125" style="32" customWidth="1"/>
    <col min="14344" max="14344" width="6.1640625" style="32" customWidth="1"/>
    <col min="14345" max="14345" width="11.6640625" style="32" customWidth="1"/>
    <col min="14346" max="14346" width="12.08203125" style="32" customWidth="1"/>
    <col min="14347" max="14347" width="11.4140625" style="32" customWidth="1"/>
    <col min="14348" max="14348" width="10.25" style="32" customWidth="1"/>
    <col min="14349" max="14349" width="9.9140625" style="32" customWidth="1"/>
    <col min="14350" max="14350" width="9.4140625" style="32" customWidth="1"/>
    <col min="14351" max="14351" width="2.33203125" style="32" customWidth="1"/>
    <col min="14352" max="14587" width="36.5" style="32" customWidth="1"/>
    <col min="14588" max="14588" width="9" style="32" customWidth="1"/>
    <col min="14589" max="14591" width="36.5" style="32" customWidth="1"/>
    <col min="14592" max="14592" width="3.1640625" style="32" hidden="1"/>
    <col min="14593" max="14593" width="2.33203125" style="32" customWidth="1"/>
    <col min="14594" max="14594" width="8.4140625" style="32" customWidth="1"/>
    <col min="14595" max="14595" width="9.33203125" style="32" customWidth="1"/>
    <col min="14596" max="14596" width="8.9140625" style="32" customWidth="1"/>
    <col min="14597" max="14597" width="8.75" style="32" customWidth="1"/>
    <col min="14598" max="14598" width="10.75" style="32" customWidth="1"/>
    <col min="14599" max="14599" width="8.08203125" style="32" customWidth="1"/>
    <col min="14600" max="14600" width="6.1640625" style="32" customWidth="1"/>
    <col min="14601" max="14601" width="11.6640625" style="32" customWidth="1"/>
    <col min="14602" max="14602" width="12.08203125" style="32" customWidth="1"/>
    <col min="14603" max="14603" width="11.4140625" style="32" customWidth="1"/>
    <col min="14604" max="14604" width="10.25" style="32" customWidth="1"/>
    <col min="14605" max="14605" width="9.9140625" style="32" customWidth="1"/>
    <col min="14606" max="14606" width="9.4140625" style="32" customWidth="1"/>
    <col min="14607" max="14607" width="2.33203125" style="32" customWidth="1"/>
    <col min="14608" max="14843" width="36.5" style="32" customWidth="1"/>
    <col min="14844" max="14844" width="9" style="32" customWidth="1"/>
    <col min="14845" max="14847" width="36.5" style="32" customWidth="1"/>
    <col min="14848" max="14848" width="3.1640625" style="32" hidden="1"/>
    <col min="14849" max="14849" width="2.33203125" style="32" customWidth="1"/>
    <col min="14850" max="14850" width="8.4140625" style="32" customWidth="1"/>
    <col min="14851" max="14851" width="9.33203125" style="32" customWidth="1"/>
    <col min="14852" max="14852" width="8.9140625" style="32" customWidth="1"/>
    <col min="14853" max="14853" width="8.75" style="32" customWidth="1"/>
    <col min="14854" max="14854" width="10.75" style="32" customWidth="1"/>
    <col min="14855" max="14855" width="8.08203125" style="32" customWidth="1"/>
    <col min="14856" max="14856" width="6.1640625" style="32" customWidth="1"/>
    <col min="14857" max="14857" width="11.6640625" style="32" customWidth="1"/>
    <col min="14858" max="14858" width="12.08203125" style="32" customWidth="1"/>
    <col min="14859" max="14859" width="11.4140625" style="32" customWidth="1"/>
    <col min="14860" max="14860" width="10.25" style="32" customWidth="1"/>
    <col min="14861" max="14861" width="9.9140625" style="32" customWidth="1"/>
    <col min="14862" max="14862" width="9.4140625" style="32" customWidth="1"/>
    <col min="14863" max="14863" width="2.33203125" style="32" customWidth="1"/>
    <col min="14864" max="15099" width="36.5" style="32" customWidth="1"/>
    <col min="15100" max="15100" width="9" style="32" customWidth="1"/>
    <col min="15101" max="15103" width="36.5" style="32" customWidth="1"/>
    <col min="15104" max="15104" width="3.1640625" style="32" hidden="1"/>
    <col min="15105" max="15105" width="2.33203125" style="32" customWidth="1"/>
    <col min="15106" max="15106" width="8.4140625" style="32" customWidth="1"/>
    <col min="15107" max="15107" width="9.33203125" style="32" customWidth="1"/>
    <col min="15108" max="15108" width="8.9140625" style="32" customWidth="1"/>
    <col min="15109" max="15109" width="8.75" style="32" customWidth="1"/>
    <col min="15110" max="15110" width="10.75" style="32" customWidth="1"/>
    <col min="15111" max="15111" width="8.08203125" style="32" customWidth="1"/>
    <col min="15112" max="15112" width="6.1640625" style="32" customWidth="1"/>
    <col min="15113" max="15113" width="11.6640625" style="32" customWidth="1"/>
    <col min="15114" max="15114" width="12.08203125" style="32" customWidth="1"/>
    <col min="15115" max="15115" width="11.4140625" style="32" customWidth="1"/>
    <col min="15116" max="15116" width="10.25" style="32" customWidth="1"/>
    <col min="15117" max="15117" width="9.9140625" style="32" customWidth="1"/>
    <col min="15118" max="15118" width="9.4140625" style="32" customWidth="1"/>
    <col min="15119" max="15119" width="2.33203125" style="32" customWidth="1"/>
    <col min="15120" max="15355" width="36.5" style="32" customWidth="1"/>
    <col min="15356" max="15356" width="9" style="32" customWidth="1"/>
    <col min="15357" max="15359" width="36.5" style="32" customWidth="1"/>
    <col min="15360" max="15360" width="3.1640625" style="32" hidden="1"/>
    <col min="15361" max="15361" width="2.33203125" style="32" customWidth="1"/>
    <col min="15362" max="15362" width="8.4140625" style="32" customWidth="1"/>
    <col min="15363" max="15363" width="9.33203125" style="32" customWidth="1"/>
    <col min="15364" max="15364" width="8.9140625" style="32" customWidth="1"/>
    <col min="15365" max="15365" width="8.75" style="32" customWidth="1"/>
    <col min="15366" max="15366" width="10.75" style="32" customWidth="1"/>
    <col min="15367" max="15367" width="8.08203125" style="32" customWidth="1"/>
    <col min="15368" max="15368" width="6.1640625" style="32" customWidth="1"/>
    <col min="15369" max="15369" width="11.6640625" style="32" customWidth="1"/>
    <col min="15370" max="15370" width="12.08203125" style="32" customWidth="1"/>
    <col min="15371" max="15371" width="11.4140625" style="32" customWidth="1"/>
    <col min="15372" max="15372" width="10.25" style="32" customWidth="1"/>
    <col min="15373" max="15373" width="9.9140625" style="32" customWidth="1"/>
    <col min="15374" max="15374" width="9.4140625" style="32" customWidth="1"/>
    <col min="15375" max="15375" width="2.33203125" style="32" customWidth="1"/>
    <col min="15376" max="15611" width="36.5" style="32" customWidth="1"/>
    <col min="15612" max="15612" width="9" style="32" customWidth="1"/>
    <col min="15613" max="15615" width="36.5" style="32" customWidth="1"/>
    <col min="15616" max="15616" width="3.1640625" style="32" hidden="1"/>
    <col min="15617" max="15617" width="2.33203125" style="32" customWidth="1"/>
    <col min="15618" max="15618" width="8.4140625" style="32" customWidth="1"/>
    <col min="15619" max="15619" width="9.33203125" style="32" customWidth="1"/>
    <col min="15620" max="15620" width="8.9140625" style="32" customWidth="1"/>
    <col min="15621" max="15621" width="8.75" style="32" customWidth="1"/>
    <col min="15622" max="15622" width="10.75" style="32" customWidth="1"/>
    <col min="15623" max="15623" width="8.08203125" style="32" customWidth="1"/>
    <col min="15624" max="15624" width="6.1640625" style="32" customWidth="1"/>
    <col min="15625" max="15625" width="11.6640625" style="32" customWidth="1"/>
    <col min="15626" max="15626" width="12.08203125" style="32" customWidth="1"/>
    <col min="15627" max="15627" width="11.4140625" style="32" customWidth="1"/>
    <col min="15628" max="15628" width="10.25" style="32" customWidth="1"/>
    <col min="15629" max="15629" width="9.9140625" style="32" customWidth="1"/>
    <col min="15630" max="15630" width="9.4140625" style="32" customWidth="1"/>
    <col min="15631" max="15631" width="2.33203125" style="32" customWidth="1"/>
    <col min="15632" max="15867" width="36.5" style="32" customWidth="1"/>
    <col min="15868" max="15868" width="9" style="32" customWidth="1"/>
    <col min="15869" max="15871" width="36.5" style="32" customWidth="1"/>
    <col min="15872" max="15872" width="3.1640625" style="32" hidden="1"/>
    <col min="15873" max="15873" width="2.33203125" style="32" customWidth="1"/>
    <col min="15874" max="15874" width="8.4140625" style="32" customWidth="1"/>
    <col min="15875" max="15875" width="9.33203125" style="32" customWidth="1"/>
    <col min="15876" max="15876" width="8.9140625" style="32" customWidth="1"/>
    <col min="15877" max="15877" width="8.75" style="32" customWidth="1"/>
    <col min="15878" max="15878" width="10.75" style="32" customWidth="1"/>
    <col min="15879" max="15879" width="8.08203125" style="32" customWidth="1"/>
    <col min="15880" max="15880" width="6.1640625" style="32" customWidth="1"/>
    <col min="15881" max="15881" width="11.6640625" style="32" customWidth="1"/>
    <col min="15882" max="15882" width="12.08203125" style="32" customWidth="1"/>
    <col min="15883" max="15883" width="11.4140625" style="32" customWidth="1"/>
    <col min="15884" max="15884" width="10.25" style="32" customWidth="1"/>
    <col min="15885" max="15885" width="9.9140625" style="32" customWidth="1"/>
    <col min="15886" max="15886" width="9.4140625" style="32" customWidth="1"/>
    <col min="15887" max="15887" width="2.33203125" style="32" customWidth="1"/>
    <col min="15888" max="16123" width="36.5" style="32" customWidth="1"/>
    <col min="16124" max="16124" width="9" style="32" customWidth="1"/>
    <col min="16125" max="16127" width="36.5" style="32" customWidth="1"/>
    <col min="16128" max="16128" width="3.1640625" style="32" hidden="1"/>
    <col min="16129" max="16129" width="2.33203125" style="32" customWidth="1"/>
    <col min="16130" max="16130" width="8.4140625" style="32" customWidth="1"/>
    <col min="16131" max="16131" width="9.33203125" style="32" customWidth="1"/>
    <col min="16132" max="16132" width="8.9140625" style="32" customWidth="1"/>
    <col min="16133" max="16133" width="8.75" style="32" customWidth="1"/>
    <col min="16134" max="16134" width="10.75" style="32" customWidth="1"/>
    <col min="16135" max="16135" width="8.08203125" style="32" customWidth="1"/>
    <col min="16136" max="16136" width="6.1640625" style="32" customWidth="1"/>
    <col min="16137" max="16137" width="11.6640625" style="32" customWidth="1"/>
    <col min="16138" max="16138" width="12.08203125" style="32" customWidth="1"/>
    <col min="16139" max="16139" width="11.4140625" style="32" customWidth="1"/>
    <col min="16140" max="16140" width="10.25" style="32" customWidth="1"/>
    <col min="16141" max="16141" width="9.9140625" style="32" customWidth="1"/>
    <col min="16142" max="16142" width="9.4140625" style="32" customWidth="1"/>
    <col min="16143" max="16143" width="2.33203125" style="32" customWidth="1"/>
    <col min="16144" max="16379" width="36.5" style="32" customWidth="1"/>
    <col min="16380" max="16380" width="9" style="32" customWidth="1"/>
    <col min="16381" max="16383" width="36.5" style="32" customWidth="1"/>
    <col min="16384" max="16384" width="3.1640625" style="32" hidden="1"/>
  </cols>
  <sheetData>
    <row r="1" spans="2:19" ht="12.5" customHeight="1" thickBot="1" x14ac:dyDescent="0.3"/>
    <row r="2" spans="2:19" ht="30.5" customHeight="1" x14ac:dyDescent="0.45">
      <c r="B2" s="9"/>
      <c r="C2" s="14"/>
      <c r="D2" s="523" t="s">
        <v>1</v>
      </c>
      <c r="E2" s="523"/>
      <c r="F2" s="523"/>
      <c r="G2" s="523"/>
      <c r="H2" s="523"/>
      <c r="I2" s="523"/>
      <c r="J2" s="523"/>
      <c r="K2" s="523"/>
      <c r="L2" s="523"/>
      <c r="M2" s="523"/>
      <c r="N2" s="524"/>
    </row>
    <row r="3" spans="2:19" ht="20.5" customHeight="1" x14ac:dyDescent="0.45">
      <c r="B3" s="10"/>
      <c r="C3" s="15"/>
      <c r="D3" s="525" t="s">
        <v>155</v>
      </c>
      <c r="E3" s="525"/>
      <c r="F3" s="525"/>
      <c r="G3" s="525"/>
      <c r="H3" s="525"/>
      <c r="I3" s="525"/>
      <c r="J3" s="525"/>
      <c r="K3" s="525"/>
      <c r="L3" s="525"/>
      <c r="M3" s="525"/>
      <c r="N3" s="526"/>
    </row>
    <row r="4" spans="2:19" ht="15.5" customHeight="1" x14ac:dyDescent="0.25">
      <c r="B4" s="10"/>
      <c r="C4" s="15"/>
      <c r="D4" s="527" t="s">
        <v>156</v>
      </c>
      <c r="E4" s="527"/>
      <c r="F4" s="527"/>
      <c r="G4" s="527"/>
      <c r="H4" s="527"/>
      <c r="I4" s="527"/>
      <c r="J4" s="527"/>
      <c r="K4" s="527"/>
      <c r="L4" s="527"/>
      <c r="M4" s="527"/>
      <c r="N4" s="528"/>
    </row>
    <row r="5" spans="2:19" ht="21.5" customHeight="1" x14ac:dyDescent="0.25">
      <c r="B5" s="10"/>
      <c r="C5" s="15"/>
      <c r="D5" s="527" t="s">
        <v>4</v>
      </c>
      <c r="E5" s="527"/>
      <c r="F5" s="527"/>
      <c r="G5" s="527"/>
      <c r="H5" s="527"/>
      <c r="I5" s="527"/>
      <c r="J5" s="527"/>
      <c r="K5" s="527"/>
      <c r="L5" s="527"/>
      <c r="M5" s="527"/>
      <c r="N5" s="528"/>
    </row>
    <row r="6" spans="2:19" ht="12.5" customHeight="1" x14ac:dyDescent="0.3">
      <c r="B6" s="10"/>
      <c r="C6" s="15"/>
      <c r="D6" s="46"/>
      <c r="E6" s="45"/>
      <c r="F6" s="45"/>
      <c r="G6" s="45"/>
      <c r="H6" s="45"/>
      <c r="I6" s="45"/>
      <c r="J6" s="45"/>
      <c r="K6" s="47">
        <v>1.2735000000000001</v>
      </c>
      <c r="N6" s="50"/>
    </row>
    <row r="7" spans="2:19" ht="48" customHeight="1" x14ac:dyDescent="0.25">
      <c r="B7" s="51" t="s">
        <v>5</v>
      </c>
      <c r="C7" s="516" t="str">
        <f>'Orçamento Sintético'!C7</f>
        <v>EXECUÇÃO DE SONDAGENS DE SOLO DO TIPO SPT, ROTATIVA E ENSAIO DE TAXA DE PERCOLAÇÃO</v>
      </c>
      <c r="D7" s="516"/>
      <c r="E7" s="516"/>
      <c r="F7" s="516"/>
      <c r="G7" s="516"/>
      <c r="H7" s="516"/>
      <c r="I7" s="516"/>
      <c r="J7" s="516"/>
      <c r="K7" s="516"/>
      <c r="L7" s="516"/>
      <c r="M7" s="516"/>
      <c r="N7" s="517"/>
    </row>
    <row r="8" spans="2:19" ht="22" customHeight="1" x14ac:dyDescent="0.25">
      <c r="B8" s="51" t="s">
        <v>7</v>
      </c>
      <c r="C8" s="518" t="str">
        <f>'Orçamento Sintético'!C8</f>
        <v>Vila Bela da Santíssima Trindade-MT</v>
      </c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9"/>
    </row>
    <row r="9" spans="2:19" ht="32" customHeight="1" thickBot="1" x14ac:dyDescent="0.3">
      <c r="B9" s="520" t="s">
        <v>137</v>
      </c>
      <c r="C9" s="521"/>
      <c r="D9" s="521"/>
      <c r="E9" s="521"/>
      <c r="F9" s="521"/>
      <c r="G9" s="521"/>
      <c r="H9" s="521"/>
      <c r="I9" s="521"/>
      <c r="J9" s="521"/>
      <c r="K9" s="521"/>
      <c r="L9" s="521"/>
      <c r="M9" s="521"/>
      <c r="N9" s="522"/>
    </row>
    <row r="10" spans="2:19" ht="32" customHeight="1" x14ac:dyDescent="0.25"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2:19" ht="13" thickBot="1" x14ac:dyDescent="0.3"/>
    <row r="12" spans="2:19" ht="12.75" customHeight="1" x14ac:dyDescent="0.25">
      <c r="B12" s="432" t="s">
        <v>92</v>
      </c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4"/>
    </row>
    <row r="13" spans="2:19" ht="13" thickBot="1" x14ac:dyDescent="0.3">
      <c r="B13" s="435"/>
      <c r="C13" s="436"/>
      <c r="D13" s="436"/>
      <c r="E13" s="436"/>
      <c r="F13" s="436"/>
      <c r="G13" s="436"/>
      <c r="H13" s="436"/>
      <c r="I13" s="436"/>
      <c r="J13" s="436"/>
      <c r="K13" s="436"/>
      <c r="L13" s="436"/>
      <c r="M13" s="436"/>
      <c r="N13" s="437"/>
    </row>
    <row r="14" spans="2:19" ht="11.25" customHeight="1" x14ac:dyDescent="0.25">
      <c r="B14" s="438" t="s">
        <v>93</v>
      </c>
      <c r="C14" s="439"/>
      <c r="D14" s="439"/>
      <c r="E14" s="440"/>
      <c r="F14" s="447" t="s">
        <v>109</v>
      </c>
      <c r="G14" s="448"/>
      <c r="H14" s="449"/>
      <c r="I14" s="438" t="s">
        <v>95</v>
      </c>
      <c r="J14" s="439"/>
      <c r="K14" s="439"/>
      <c r="L14" s="439"/>
      <c r="M14" s="439"/>
      <c r="N14" s="440"/>
      <c r="Q14" s="32" t="s">
        <v>106</v>
      </c>
    </row>
    <row r="15" spans="2:19" ht="9.75" customHeight="1" x14ac:dyDescent="0.25">
      <c r="B15" s="441"/>
      <c r="C15" s="442"/>
      <c r="D15" s="442"/>
      <c r="E15" s="443"/>
      <c r="F15" s="450"/>
      <c r="G15" s="451"/>
      <c r="H15" s="452"/>
      <c r="I15" s="45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57"/>
      <c r="K15" s="457"/>
      <c r="L15" s="457"/>
      <c r="M15" s="457"/>
      <c r="N15" s="458"/>
      <c r="Q15" s="32" t="s">
        <v>107</v>
      </c>
    </row>
    <row r="16" spans="2:19" ht="29.5" customHeight="1" thickBot="1" x14ac:dyDescent="0.3">
      <c r="B16" s="444"/>
      <c r="C16" s="445"/>
      <c r="D16" s="445"/>
      <c r="E16" s="446"/>
      <c r="F16" s="453"/>
      <c r="G16" s="454"/>
      <c r="H16" s="455"/>
      <c r="I16" s="456"/>
      <c r="J16" s="457"/>
      <c r="K16" s="457"/>
      <c r="L16" s="457"/>
      <c r="M16" s="457"/>
      <c r="N16" s="458"/>
      <c r="Q16" s="32" t="s">
        <v>97</v>
      </c>
      <c r="S16" s="32" t="s">
        <v>108</v>
      </c>
    </row>
    <row r="17" spans="2:24" ht="10.5" customHeight="1" x14ac:dyDescent="0.25">
      <c r="B17" s="462" t="s">
        <v>96</v>
      </c>
      <c r="C17" s="463"/>
      <c r="D17" s="463"/>
      <c r="E17" s="464"/>
      <c r="F17" s="465" t="s">
        <v>97</v>
      </c>
      <c r="G17" s="466"/>
      <c r="H17" s="467"/>
      <c r="I17" s="456"/>
      <c r="J17" s="457"/>
      <c r="K17" s="457"/>
      <c r="L17" s="457"/>
      <c r="M17" s="457"/>
      <c r="N17" s="458"/>
      <c r="S17" s="32" t="s">
        <v>109</v>
      </c>
    </row>
    <row r="18" spans="2:24" ht="9" customHeight="1" x14ac:dyDescent="0.25">
      <c r="B18" s="462"/>
      <c r="C18" s="463"/>
      <c r="D18" s="463"/>
      <c r="E18" s="464"/>
      <c r="F18" s="465"/>
      <c r="G18" s="466"/>
      <c r="H18" s="467"/>
      <c r="I18" s="456"/>
      <c r="J18" s="457"/>
      <c r="K18" s="457"/>
      <c r="L18" s="457"/>
      <c r="M18" s="457"/>
      <c r="N18" s="458"/>
      <c r="S18" s="32" t="s">
        <v>109</v>
      </c>
    </row>
    <row r="19" spans="2:24" ht="9" customHeight="1" x14ac:dyDescent="0.25">
      <c r="B19" s="462"/>
      <c r="C19" s="463"/>
      <c r="D19" s="463"/>
      <c r="E19" s="464"/>
      <c r="F19" s="465"/>
      <c r="G19" s="466"/>
      <c r="H19" s="467"/>
      <c r="I19" s="456"/>
      <c r="J19" s="457"/>
      <c r="K19" s="457"/>
      <c r="L19" s="457"/>
      <c r="M19" s="457"/>
      <c r="N19" s="458"/>
      <c r="S19" s="32" t="s">
        <v>108</v>
      </c>
    </row>
    <row r="20" spans="2:24" ht="9" customHeight="1" thickBot="1" x14ac:dyDescent="0.3">
      <c r="B20" s="435"/>
      <c r="C20" s="436"/>
      <c r="D20" s="436"/>
      <c r="E20" s="437"/>
      <c r="F20" s="468"/>
      <c r="G20" s="469"/>
      <c r="H20" s="470"/>
      <c r="I20" s="456"/>
      <c r="J20" s="457"/>
      <c r="K20" s="457"/>
      <c r="L20" s="457"/>
      <c r="M20" s="457"/>
      <c r="N20" s="458"/>
      <c r="S20" s="32" t="s">
        <v>109</v>
      </c>
    </row>
    <row r="21" spans="2:24" ht="9.75" customHeight="1" x14ac:dyDescent="0.25">
      <c r="B21" s="432" t="str">
        <f>IF(F21="OK","BDI ABAIXO PODE SER ACEITO","")</f>
        <v/>
      </c>
      <c r="C21" s="433"/>
      <c r="D21" s="433"/>
      <c r="E21" s="434"/>
      <c r="F21" s="471"/>
      <c r="G21" s="472"/>
      <c r="H21" s="473"/>
      <c r="I21" s="456"/>
      <c r="J21" s="457"/>
      <c r="K21" s="457"/>
      <c r="L21" s="457"/>
      <c r="M21" s="457"/>
      <c r="N21" s="458"/>
      <c r="S21" s="32" t="s">
        <v>110</v>
      </c>
    </row>
    <row r="22" spans="2:24" ht="9.75" customHeight="1" x14ac:dyDescent="0.25">
      <c r="B22" s="462"/>
      <c r="C22" s="463"/>
      <c r="D22" s="463"/>
      <c r="E22" s="464"/>
      <c r="F22" s="471"/>
      <c r="G22" s="472"/>
      <c r="H22" s="473"/>
      <c r="I22" s="456"/>
      <c r="J22" s="457"/>
      <c r="K22" s="457"/>
      <c r="L22" s="457"/>
      <c r="M22" s="457"/>
      <c r="N22" s="458"/>
      <c r="S22" s="32" t="s">
        <v>94</v>
      </c>
    </row>
    <row r="23" spans="2:24" ht="9" customHeight="1" x14ac:dyDescent="0.25">
      <c r="B23" s="462"/>
      <c r="C23" s="463"/>
      <c r="D23" s="463"/>
      <c r="E23" s="464"/>
      <c r="F23" s="471"/>
      <c r="G23" s="472"/>
      <c r="H23" s="473"/>
      <c r="I23" s="456"/>
      <c r="J23" s="457"/>
      <c r="K23" s="457"/>
      <c r="L23" s="457"/>
      <c r="M23" s="457"/>
      <c r="N23" s="458"/>
      <c r="S23" s="32" t="s">
        <v>111</v>
      </c>
    </row>
    <row r="24" spans="2:24" ht="7.5" customHeight="1" x14ac:dyDescent="0.25">
      <c r="B24" s="462"/>
      <c r="C24" s="463"/>
      <c r="D24" s="463"/>
      <c r="E24" s="464"/>
      <c r="F24" s="471"/>
      <c r="G24" s="472"/>
      <c r="H24" s="473"/>
      <c r="I24" s="456"/>
      <c r="J24" s="457"/>
      <c r="K24" s="457"/>
      <c r="L24" s="457"/>
      <c r="M24" s="457"/>
      <c r="N24" s="458"/>
      <c r="S24" s="32" t="s">
        <v>112</v>
      </c>
    </row>
    <row r="25" spans="2:24" ht="9" customHeight="1" x14ac:dyDescent="0.25">
      <c r="B25" s="462"/>
      <c r="C25" s="463"/>
      <c r="D25" s="463"/>
      <c r="E25" s="464"/>
      <c r="F25" s="471"/>
      <c r="G25" s="472"/>
      <c r="H25" s="473"/>
      <c r="I25" s="456"/>
      <c r="J25" s="457"/>
      <c r="K25" s="457"/>
      <c r="L25" s="457"/>
      <c r="M25" s="457"/>
      <c r="N25" s="458"/>
      <c r="S25" s="32" t="s">
        <v>113</v>
      </c>
      <c r="X25" s="32" t="s">
        <v>95</v>
      </c>
    </row>
    <row r="26" spans="2:24" ht="8.25" customHeight="1" thickBot="1" x14ac:dyDescent="0.3">
      <c r="B26" s="435"/>
      <c r="C26" s="436"/>
      <c r="D26" s="436"/>
      <c r="E26" s="437"/>
      <c r="F26" s="471"/>
      <c r="G26" s="472"/>
      <c r="H26" s="473"/>
      <c r="I26" s="456"/>
      <c r="J26" s="457"/>
      <c r="K26" s="457"/>
      <c r="L26" s="457"/>
      <c r="M26" s="457"/>
      <c r="N26" s="458"/>
    </row>
    <row r="27" spans="2:24" ht="7.5" customHeight="1" x14ac:dyDescent="0.25">
      <c r="B27" s="529" t="s">
        <v>148</v>
      </c>
      <c r="C27" s="530"/>
      <c r="D27" s="530"/>
      <c r="E27" s="531"/>
      <c r="F27" s="471"/>
      <c r="G27" s="472"/>
      <c r="H27" s="473"/>
      <c r="I27" s="456"/>
      <c r="J27" s="457"/>
      <c r="K27" s="457"/>
      <c r="L27" s="457"/>
      <c r="M27" s="457"/>
      <c r="N27" s="458"/>
      <c r="S27" s="32" t="s">
        <v>114</v>
      </c>
    </row>
    <row r="28" spans="2:24" ht="7.5" customHeight="1" x14ac:dyDescent="0.25">
      <c r="B28" s="532"/>
      <c r="C28" s="533"/>
      <c r="D28" s="533"/>
      <c r="E28" s="534"/>
      <c r="F28" s="471"/>
      <c r="G28" s="472"/>
      <c r="H28" s="473"/>
      <c r="I28" s="456"/>
      <c r="J28" s="457"/>
      <c r="K28" s="457"/>
      <c r="L28" s="457"/>
      <c r="M28" s="457"/>
      <c r="N28" s="458"/>
      <c r="S28" s="32" t="s">
        <v>115</v>
      </c>
    </row>
    <row r="29" spans="2:24" ht="12" customHeight="1" x14ac:dyDescent="0.25">
      <c r="B29" s="532"/>
      <c r="C29" s="533"/>
      <c r="D29" s="533"/>
      <c r="E29" s="534"/>
      <c r="F29" s="471"/>
      <c r="G29" s="472"/>
      <c r="H29" s="473"/>
      <c r="I29" s="456"/>
      <c r="J29" s="457"/>
      <c r="K29" s="457"/>
      <c r="L29" s="457"/>
      <c r="M29" s="457"/>
      <c r="N29" s="458"/>
      <c r="S29" s="32" t="s">
        <v>116</v>
      </c>
    </row>
    <row r="30" spans="2:24" ht="7.5" customHeight="1" x14ac:dyDescent="0.25">
      <c r="B30" s="492">
        <f>IF(Z36=FALSE,IF(F14="Escolha o tipo de obra","Escolha o tipo de obra",IF(F17="ONERADO",Z35,IF(F17="DESONERADO",AB35,"Escolha o regime de contribuição"))),"PREENCHER TODOS OS COMPONENTES DO BDI")</f>
        <v>0.19850000000000001</v>
      </c>
      <c r="C30" s="493"/>
      <c r="D30" s="493"/>
      <c r="E30" s="494"/>
      <c r="F30" s="471"/>
      <c r="G30" s="472"/>
      <c r="H30" s="473"/>
      <c r="I30" s="456"/>
      <c r="J30" s="457"/>
      <c r="K30" s="457"/>
      <c r="L30" s="457"/>
      <c r="M30" s="457"/>
      <c r="N30" s="458"/>
      <c r="S30" s="32" t="s">
        <v>117</v>
      </c>
    </row>
    <row r="31" spans="2:24" ht="7.5" customHeight="1" x14ac:dyDescent="0.25">
      <c r="B31" s="492"/>
      <c r="C31" s="493"/>
      <c r="D31" s="493"/>
      <c r="E31" s="494"/>
      <c r="F31" s="471"/>
      <c r="G31" s="472"/>
      <c r="H31" s="473"/>
      <c r="I31" s="456"/>
      <c r="J31" s="457"/>
      <c r="K31" s="457"/>
      <c r="L31" s="457"/>
      <c r="M31" s="457"/>
      <c r="N31" s="458"/>
      <c r="S31" s="32" t="s">
        <v>118</v>
      </c>
    </row>
    <row r="32" spans="2:24" ht="7.5" customHeight="1" x14ac:dyDescent="0.25">
      <c r="B32" s="492"/>
      <c r="C32" s="493"/>
      <c r="D32" s="493"/>
      <c r="E32" s="494"/>
      <c r="F32" s="471"/>
      <c r="G32" s="472"/>
      <c r="H32" s="473"/>
      <c r="I32" s="456"/>
      <c r="J32" s="457"/>
      <c r="K32" s="457"/>
      <c r="L32" s="457"/>
      <c r="M32" s="457"/>
      <c r="N32" s="458"/>
      <c r="S32" s="32" t="s">
        <v>119</v>
      </c>
    </row>
    <row r="33" spans="2:35" ht="8.25" customHeight="1" thickBot="1" x14ac:dyDescent="0.3">
      <c r="B33" s="492"/>
      <c r="C33" s="493"/>
      <c r="D33" s="493"/>
      <c r="E33" s="494"/>
      <c r="F33" s="472"/>
      <c r="G33" s="472"/>
      <c r="H33" s="473"/>
      <c r="I33" s="459"/>
      <c r="J33" s="460"/>
      <c r="K33" s="460"/>
      <c r="L33" s="460"/>
      <c r="M33" s="460"/>
      <c r="N33" s="461"/>
    </row>
    <row r="34" spans="2:35" ht="15" customHeight="1" thickBot="1" x14ac:dyDescent="0.35">
      <c r="B34" s="492"/>
      <c r="C34" s="493"/>
      <c r="D34" s="493"/>
      <c r="E34" s="494"/>
      <c r="F34" s="472"/>
      <c r="G34" s="472"/>
      <c r="H34" s="473"/>
      <c r="I34" s="481" t="s">
        <v>98</v>
      </c>
      <c r="J34" s="481"/>
      <c r="K34" s="481"/>
      <c r="L34" s="481"/>
      <c r="M34" s="481"/>
      <c r="N34" s="482"/>
      <c r="S34" s="32" t="s">
        <v>120</v>
      </c>
      <c r="W34" s="33" t="s">
        <v>121</v>
      </c>
      <c r="X34" s="33" t="s">
        <v>122</v>
      </c>
      <c r="Z34" s="33" t="s">
        <v>123</v>
      </c>
      <c r="AB34" s="33" t="s">
        <v>124</v>
      </c>
    </row>
    <row r="35" spans="2:35" ht="8.25" customHeight="1" thickBot="1" x14ac:dyDescent="0.35">
      <c r="B35" s="495"/>
      <c r="C35" s="496"/>
      <c r="D35" s="496"/>
      <c r="E35" s="497"/>
      <c r="F35" s="474"/>
      <c r="G35" s="474"/>
      <c r="H35" s="475"/>
      <c r="I35" s="476" t="s">
        <v>145</v>
      </c>
      <c r="J35" s="477"/>
      <c r="K35" s="477"/>
      <c r="L35" s="477"/>
      <c r="M35" s="477"/>
      <c r="N35" s="478"/>
      <c r="S35" s="32" t="s">
        <v>20</v>
      </c>
      <c r="W35" s="34">
        <f>IF($F$14=$S$20,T38,IF($F$14=$S$21,X38,IF($F$14=$S$22,AB38,IF($F$14=$S$23,T44,IF($F$14=$S$24,X44,IF($F$14=$S$25,AB44))))))</f>
        <v>0.2034</v>
      </c>
      <c r="X35" s="34">
        <f>IF($F$14=$S$20,U38,IF($F$14=$S$21,Y38,IF($F$14=$S$22,AC38,IF($F$14=$S$23,U44,IF($F$14=$S$24,Y44,IF($F$14=$S$25,AC44))))))</f>
        <v>0.25</v>
      </c>
      <c r="Y35" s="34" t="str">
        <f>IF(F17="DESONERADO",AB35,IF(F17="SEM DESONERAÇÃO",Z35,""))</f>
        <v/>
      </c>
      <c r="Z35" s="34">
        <f>TRUNC(ROUND(((1+F38+F40+F42)*(1+F44)*(1+F48))/(1-(F52+F53+F54))-1,4),4)</f>
        <v>0.19850000000000001</v>
      </c>
      <c r="AB35" s="34">
        <f>TRUNC(ROUND(((1+F38+F40+F42)*(1+F44)*(1+F48))/(1-(F52+F53+F54+F55))-1,4),4)</f>
        <v>0.19850000000000001</v>
      </c>
    </row>
    <row r="36" spans="2:35" ht="15.75" customHeight="1" thickBot="1" x14ac:dyDescent="0.3">
      <c r="B36" s="483" t="s">
        <v>99</v>
      </c>
      <c r="C36" s="484"/>
      <c r="D36" s="484"/>
      <c r="E36" s="485"/>
      <c r="F36" s="35" t="s">
        <v>86</v>
      </c>
      <c r="G36" s="486" t="s">
        <v>100</v>
      </c>
      <c r="H36" s="487"/>
      <c r="I36" s="456"/>
      <c r="J36" s="457"/>
      <c r="K36" s="457"/>
      <c r="L36" s="457"/>
      <c r="M36" s="457"/>
      <c r="N36" s="458"/>
      <c r="S36" s="32" t="s">
        <v>125</v>
      </c>
      <c r="W36" s="32" t="s">
        <v>126</v>
      </c>
      <c r="Z36" s="32" t="b">
        <f>IF(F17="DESONERADO",OR(F38="",F40="",F42="",F44="",F48="",F52="",F53="",F54="",F55=""),OR(F38="",F40="",F42="",F44="",F48="",F52="",F53="",F54=""))</f>
        <v>0</v>
      </c>
      <c r="AA36" s="32" t="b">
        <f>IF(F17="SEM DESONERAÇÃO",AND(F38="",F40="",F42="",F44="",F48="",F52="",F53="",F54=""))</f>
        <v>0</v>
      </c>
      <c r="AC36" s="32" t="str">
        <f>IF(F17="SEM DESONERAÇÃO",AND(F38="",F40="",F42="",F44="",F48="",F52="",F53="",F54=""),IF(F17="DESONERADO",AND(F38="",F40="",F42="",F44="",F48="",F52="",F53="",F54="",F55=""),"NULO"))</f>
        <v>NULO</v>
      </c>
      <c r="AD36" s="32" t="b">
        <f>OR(B30=Z35,B30=AB35)</f>
        <v>1</v>
      </c>
    </row>
    <row r="37" spans="2:35" ht="15.75" customHeight="1" thickBot="1" x14ac:dyDescent="0.3">
      <c r="B37" s="535" t="s">
        <v>0</v>
      </c>
      <c r="C37" s="536"/>
      <c r="D37" s="536"/>
      <c r="E37" s="536"/>
      <c r="F37" s="58">
        <f>F38+F40+F42+F44</f>
        <v>5.3600000000000002E-2</v>
      </c>
      <c r="G37" s="56"/>
      <c r="H37" s="57"/>
      <c r="I37" s="456"/>
      <c r="J37" s="457"/>
      <c r="K37" s="457"/>
      <c r="L37" s="457"/>
      <c r="M37" s="457"/>
      <c r="N37" s="458"/>
    </row>
    <row r="38" spans="2:35" ht="15.75" customHeight="1" x14ac:dyDescent="0.3">
      <c r="B38" s="438" t="s">
        <v>138</v>
      </c>
      <c r="C38" s="433"/>
      <c r="D38" s="433"/>
      <c r="E38" s="434"/>
      <c r="F38" s="479">
        <v>0.03</v>
      </c>
      <c r="G38" s="488" t="str">
        <f>IF(F14="Escolha o tipo de obra","",IF(F38="","",IF(F38&lt;C39,"FORA DO LIMITE",IF(F38&gt;E39,"FORA DO LIMITE","OK"))))</f>
        <v>OK</v>
      </c>
      <c r="H38" s="489"/>
      <c r="I38" s="456"/>
      <c r="J38" s="457"/>
      <c r="K38" s="457"/>
      <c r="L38" s="457"/>
      <c r="M38" s="457"/>
      <c r="N38" s="458"/>
      <c r="S38" s="32" t="s">
        <v>127</v>
      </c>
      <c r="T38" s="34">
        <v>0.2034</v>
      </c>
      <c r="U38" s="34">
        <v>0.25</v>
      </c>
      <c r="W38" s="32" t="s">
        <v>128</v>
      </c>
      <c r="X38" s="34">
        <v>0.19600000000000001</v>
      </c>
      <c r="Y38" s="34">
        <v>0.24229999999999999</v>
      </c>
      <c r="AA38" s="32" t="s">
        <v>129</v>
      </c>
      <c r="AB38" s="34">
        <v>0.20760000000000001</v>
      </c>
      <c r="AC38" s="34">
        <v>0.26440000000000002</v>
      </c>
    </row>
    <row r="39" spans="2:35" ht="15.75" customHeight="1" thickBot="1" x14ac:dyDescent="0.35">
      <c r="B39" s="36" t="s">
        <v>101</v>
      </c>
      <c r="C39" s="37">
        <f>IF($F$14=$S$20,S39,IF($F$14=$S$21,W39,IF($F$14=$S$22,AA39,IF($F$14=$S$23,S45,IF($F$14=$S$24,W45,IF($F$14=$S$25,AA45,""))))))</f>
        <v>0.03</v>
      </c>
      <c r="D39" s="38" t="s">
        <v>102</v>
      </c>
      <c r="E39" s="39">
        <f>IF($F$14=$S$20,T39,IF($F$14=$S$21,X39,IF($F$14=$S$22,AB39,IF($F$14=$S$23,T45,IF($F$14=$S$24,X45,IF($F$14=$S$25,AB45,""))))))</f>
        <v>5.5E-2</v>
      </c>
      <c r="F39" s="480"/>
      <c r="G39" s="490"/>
      <c r="H39" s="491"/>
      <c r="I39" s="456"/>
      <c r="J39" s="457"/>
      <c r="K39" s="457"/>
      <c r="L39" s="457"/>
      <c r="M39" s="457"/>
      <c r="N39" s="458"/>
      <c r="S39" s="34">
        <v>0.03</v>
      </c>
      <c r="T39" s="34">
        <v>5.5E-2</v>
      </c>
      <c r="W39" s="34">
        <v>3.7999999999999999E-2</v>
      </c>
      <c r="X39" s="34">
        <v>4.6699999999999998E-2</v>
      </c>
      <c r="AA39" s="34">
        <v>3.4299999999999997E-2</v>
      </c>
      <c r="AB39" s="34">
        <v>6.7100000000000007E-2</v>
      </c>
      <c r="AH39" s="34">
        <v>0.2034</v>
      </c>
      <c r="AI39" s="34">
        <v>0.25</v>
      </c>
    </row>
    <row r="40" spans="2:35" ht="15.75" customHeight="1" x14ac:dyDescent="0.3">
      <c r="B40" s="438" t="s">
        <v>139</v>
      </c>
      <c r="C40" s="433"/>
      <c r="D40" s="433"/>
      <c r="E40" s="434"/>
      <c r="F40" s="479">
        <v>8.0000000000000002E-3</v>
      </c>
      <c r="G40" s="488" t="str">
        <f>IF(F14="Escolha o tipo de obra","",IF(F40="","",IF(F40&lt;C41,"FORA DO LIMITE",IF(F40&gt;E41,"FORA DO LIMITE","OK"))))</f>
        <v>OK</v>
      </c>
      <c r="H40" s="489"/>
      <c r="I40" s="456"/>
      <c r="J40" s="457"/>
      <c r="K40" s="457"/>
      <c r="L40" s="457"/>
      <c r="M40" s="457"/>
      <c r="N40" s="458"/>
      <c r="Q40" s="40">
        <f ca="1">TODAY()</f>
        <v>45467</v>
      </c>
      <c r="S40" s="34">
        <v>8.0000000000000002E-3</v>
      </c>
      <c r="T40" s="34">
        <v>0.01</v>
      </c>
      <c r="W40" s="34">
        <v>3.2000000000000002E-3</v>
      </c>
      <c r="X40" s="34">
        <v>7.4000000000000003E-3</v>
      </c>
      <c r="AA40" s="34">
        <v>2.8E-3</v>
      </c>
      <c r="AB40" s="34">
        <v>7.4999999999999997E-3</v>
      </c>
      <c r="AH40" s="34">
        <v>0.19600000000000001</v>
      </c>
      <c r="AI40" s="34">
        <v>0.24229999999999999</v>
      </c>
    </row>
    <row r="41" spans="2:35" ht="14.25" customHeight="1" thickBot="1" x14ac:dyDescent="0.35">
      <c r="B41" s="36" t="s">
        <v>101</v>
      </c>
      <c r="C41" s="37">
        <f>IF($F$14=$S$20,S40,IF($F$14=$S$21,W40,IF($F$14=$S$22,AA40,IF($F$14=$S$23,S48,IF($F$14=$S$24,W48,IF($F$14=$S$25,AA48,""))))))</f>
        <v>8.0000000000000002E-3</v>
      </c>
      <c r="D41" s="38" t="s">
        <v>102</v>
      </c>
      <c r="E41" s="39">
        <f>IF($F$14=$S$20,T40,IF($F$14=$S$21,X40,IF($F$14=$S$22,AB40,IF($F$14=$S$23,T48,IF($F$14=$S$24,X48,IF($F$14=$S$25,AB48,""))))))</f>
        <v>0.01</v>
      </c>
      <c r="F41" s="480"/>
      <c r="G41" s="490"/>
      <c r="H41" s="491"/>
      <c r="I41" s="459"/>
      <c r="J41" s="460"/>
      <c r="K41" s="460"/>
      <c r="L41" s="460"/>
      <c r="M41" s="460"/>
      <c r="N41" s="461"/>
      <c r="S41" s="34">
        <v>9.7000000000000003E-3</v>
      </c>
      <c r="T41" s="34">
        <v>1.2699999999999999E-2</v>
      </c>
      <c r="W41" s="34">
        <v>5.0000000000000001E-3</v>
      </c>
      <c r="X41" s="34">
        <v>9.7000000000000003E-3</v>
      </c>
      <c r="AA41" s="34">
        <v>0.01</v>
      </c>
      <c r="AB41" s="34">
        <v>1.7399999999999999E-2</v>
      </c>
      <c r="AH41" s="34">
        <v>0.20760000000000001</v>
      </c>
      <c r="AI41" s="34">
        <v>0.26440000000000002</v>
      </c>
    </row>
    <row r="42" spans="2:35" ht="21" customHeight="1" x14ac:dyDescent="0.3">
      <c r="B42" s="438" t="s">
        <v>140</v>
      </c>
      <c r="C42" s="439"/>
      <c r="D42" s="439"/>
      <c r="E42" s="440"/>
      <c r="F42" s="479">
        <v>9.7000000000000003E-3</v>
      </c>
      <c r="G42" s="488" t="str">
        <f>IF(F14="Escolha o tipo de obra","",IF(F42="","",IF(F42&lt;C43,"FORA DO LIMITE",IF(F42&gt;E43,"FORA DO LIMITE","OK"))))</f>
        <v>OK</v>
      </c>
      <c r="H42" s="489"/>
      <c r="I42" s="476" t="s">
        <v>103</v>
      </c>
      <c r="J42" s="477"/>
      <c r="K42" s="477"/>
      <c r="L42" s="477"/>
      <c r="M42" s="477"/>
      <c r="N42" s="478"/>
      <c r="S42" s="34">
        <v>5.8999999999999999E-3</v>
      </c>
      <c r="T42" s="34">
        <v>1.3899999999999999E-2</v>
      </c>
      <c r="W42" s="34">
        <v>1.0200000000000001E-2</v>
      </c>
      <c r="X42" s="34">
        <v>1.21E-2</v>
      </c>
      <c r="AA42" s="34">
        <v>9.4000000000000004E-3</v>
      </c>
      <c r="AB42" s="34">
        <v>1.17E-2</v>
      </c>
      <c r="AH42" s="34">
        <v>0.24</v>
      </c>
      <c r="AI42" s="34">
        <v>0.27860000000000001</v>
      </c>
    </row>
    <row r="43" spans="2:35" ht="20.25" customHeight="1" thickBot="1" x14ac:dyDescent="0.35">
      <c r="B43" s="36" t="s">
        <v>101</v>
      </c>
      <c r="C43" s="37">
        <f>IF($F$14=$S$20,S41,IF($F$14=$S$21,W41,IF($F$14=$S$22,AA41,IF($F$14=$S$23,S49,IF($F$14=$S$24,W49,IF($F$14=$S$25,AA49,""))))))</f>
        <v>9.7000000000000003E-3</v>
      </c>
      <c r="D43" s="38" t="s">
        <v>102</v>
      </c>
      <c r="E43" s="39">
        <f>IF($F$14=$S$20,T41,IF($F$14=$S$21,X41,IF($F$14=$S$22,AB41,IF($F$14=$S$23,T49,IF($F$14=$S$24,X49,IF($F$14=$S$25,AB49,""))))))</f>
        <v>1.2699999999999999E-2</v>
      </c>
      <c r="F43" s="480"/>
      <c r="G43" s="490"/>
      <c r="H43" s="491"/>
      <c r="I43" s="456"/>
      <c r="J43" s="457"/>
      <c r="K43" s="457"/>
      <c r="L43" s="457"/>
      <c r="M43" s="457"/>
      <c r="N43" s="458"/>
      <c r="S43" s="34">
        <v>6.1600000000000002E-2</v>
      </c>
      <c r="T43" s="34">
        <v>8.9599999999999999E-2</v>
      </c>
      <c r="W43" s="34">
        <v>6.6400000000000001E-2</v>
      </c>
      <c r="X43" s="34">
        <v>8.6900000000000005E-2</v>
      </c>
      <c r="AA43" s="34">
        <v>6.7400000000000002E-2</v>
      </c>
      <c r="AB43" s="34">
        <v>9.4E-2</v>
      </c>
      <c r="AH43" s="34">
        <v>0.22800000000000001</v>
      </c>
      <c r="AI43" s="34">
        <v>0.3095</v>
      </c>
    </row>
    <row r="44" spans="2:35" ht="17.25" customHeight="1" x14ac:dyDescent="0.3">
      <c r="B44" s="438" t="s">
        <v>141</v>
      </c>
      <c r="C44" s="439"/>
      <c r="D44" s="439"/>
      <c r="E44" s="440"/>
      <c r="F44" s="479">
        <v>5.8999999999999999E-3</v>
      </c>
      <c r="G44" s="488" t="str">
        <f>IF(F14="Escolha o tipo de obra","",IF(F44="","",IF(F44&lt;C45,"FORA DO LIMITE",IF(F44&gt;E45,"FORA DO LIMITE","OK"))))</f>
        <v>OK</v>
      </c>
      <c r="H44" s="489"/>
      <c r="I44" s="456"/>
      <c r="J44" s="457"/>
      <c r="K44" s="457"/>
      <c r="L44" s="457"/>
      <c r="M44" s="457"/>
      <c r="N44" s="458"/>
      <c r="S44" s="32" t="s">
        <v>130</v>
      </c>
      <c r="T44" s="34">
        <v>0.24</v>
      </c>
      <c r="U44" s="34">
        <v>0.27860000000000001</v>
      </c>
      <c r="W44" s="32" t="s">
        <v>131</v>
      </c>
      <c r="X44" s="34">
        <v>0.22800000000000001</v>
      </c>
      <c r="Y44" s="34">
        <v>0.3095</v>
      </c>
      <c r="AA44" s="32" t="s">
        <v>132</v>
      </c>
      <c r="AB44" s="34">
        <v>0.111</v>
      </c>
      <c r="AC44" s="34">
        <v>0.16800000000000001</v>
      </c>
      <c r="AH44" s="34">
        <v>0.111</v>
      </c>
      <c r="AI44" s="34">
        <v>0.16800000000000001</v>
      </c>
    </row>
    <row r="45" spans="2:35" ht="18" customHeight="1" thickBot="1" x14ac:dyDescent="0.35">
      <c r="B45" s="36" t="s">
        <v>101</v>
      </c>
      <c r="C45" s="37">
        <f>IF($F$14=$S$20,S42,IF($F$14=$S$21,W42,IF($F$14=$S$22,AA42,IF($F$14=$S$23,S52,IF($F$14=$S$24,W52,IF($F$14=$S$25,AA52,""))))))</f>
        <v>5.8999999999999999E-3</v>
      </c>
      <c r="D45" s="38" t="s">
        <v>102</v>
      </c>
      <c r="E45" s="39">
        <f>IF($F$14=$S$20,T42,IF($F$14=$S$21,X42,IF($F$14=$S$22,AB42,IF($F$14=$S$23,T52,IF($F$14=$S$24,X52,IF($F$14=$S$25,AB52,""))))))</f>
        <v>1.3899999999999999E-2</v>
      </c>
      <c r="F45" s="480"/>
      <c r="G45" s="490"/>
      <c r="H45" s="491"/>
      <c r="I45" s="456"/>
      <c r="J45" s="457"/>
      <c r="K45" s="457"/>
      <c r="L45" s="457"/>
      <c r="M45" s="457"/>
      <c r="N45" s="458"/>
      <c r="S45" s="34">
        <v>5.2900000000000003E-2</v>
      </c>
      <c r="T45" s="34">
        <v>7.9299999999999995E-2</v>
      </c>
      <c r="W45" s="34">
        <v>0.04</v>
      </c>
      <c r="X45" s="34">
        <v>7.85E-2</v>
      </c>
      <c r="AA45" s="34">
        <v>1.4999999999999999E-2</v>
      </c>
      <c r="AB45" s="34">
        <v>4.4900000000000002E-2</v>
      </c>
      <c r="AH45" s="34"/>
      <c r="AI45" s="34"/>
    </row>
    <row r="46" spans="2:35" ht="18" customHeight="1" thickBot="1" x14ac:dyDescent="0.35">
      <c r="B46" s="537"/>
      <c r="C46" s="538"/>
      <c r="D46" s="538"/>
      <c r="E46" s="538"/>
      <c r="F46" s="538"/>
      <c r="G46" s="538"/>
      <c r="H46" s="539"/>
      <c r="I46" s="53"/>
      <c r="J46" s="54"/>
      <c r="K46" s="54"/>
      <c r="L46" s="54"/>
      <c r="M46" s="54"/>
      <c r="N46" s="55"/>
      <c r="S46" s="34"/>
      <c r="T46" s="34"/>
      <c r="W46" s="34"/>
      <c r="X46" s="34"/>
      <c r="AA46" s="34"/>
      <c r="AB46" s="34"/>
      <c r="AH46" s="34"/>
      <c r="AI46" s="34"/>
    </row>
    <row r="47" spans="2:35" ht="18" customHeight="1" thickBot="1" x14ac:dyDescent="0.35">
      <c r="B47" s="535" t="s">
        <v>142</v>
      </c>
      <c r="C47" s="536"/>
      <c r="D47" s="536"/>
      <c r="E47" s="536"/>
      <c r="F47" s="58">
        <f>F48</f>
        <v>6.1600000000000002E-2</v>
      </c>
      <c r="G47" s="56"/>
      <c r="H47" s="57"/>
      <c r="I47" s="53"/>
      <c r="J47" s="54"/>
      <c r="K47" s="54"/>
      <c r="L47" s="54"/>
      <c r="M47" s="54"/>
      <c r="N47" s="55"/>
      <c r="S47" s="34"/>
      <c r="T47" s="34"/>
      <c r="W47" s="34"/>
      <c r="X47" s="34"/>
      <c r="AA47" s="34"/>
      <c r="AB47" s="34"/>
      <c r="AH47" s="34"/>
      <c r="AI47" s="34"/>
    </row>
    <row r="48" spans="2:35" ht="16.5" customHeight="1" x14ac:dyDescent="0.3">
      <c r="B48" s="438" t="s">
        <v>143</v>
      </c>
      <c r="C48" s="439"/>
      <c r="D48" s="439"/>
      <c r="E48" s="440"/>
      <c r="F48" s="479">
        <v>6.1600000000000002E-2</v>
      </c>
      <c r="G48" s="488" t="str">
        <f>IF(F14="Escolha o tipo de obra","",IF(F48="","",IF(F48&lt;C49,"FORA DO LIMITE",IF(F48&gt;E49,"FORA DO LIMITE","OK"))))</f>
        <v>OK</v>
      </c>
      <c r="H48" s="489"/>
      <c r="I48" s="488"/>
      <c r="J48" s="508"/>
      <c r="K48" s="508"/>
      <c r="L48" s="508"/>
      <c r="M48" s="508"/>
      <c r="N48" s="489"/>
      <c r="S48" s="34">
        <v>2.5000000000000001E-3</v>
      </c>
      <c r="T48" s="34">
        <v>5.5999999999999999E-3</v>
      </c>
      <c r="W48" s="34">
        <v>8.0999999999999996E-3</v>
      </c>
      <c r="X48" s="34">
        <v>1.9900000000000001E-2</v>
      </c>
      <c r="AA48" s="34">
        <v>3.0000000000000001E-3</v>
      </c>
      <c r="AB48" s="34">
        <v>8.2000000000000007E-3</v>
      </c>
      <c r="AH48" s="34"/>
      <c r="AI48" s="34"/>
    </row>
    <row r="49" spans="1:35" ht="13.5" customHeight="1" thickBot="1" x14ac:dyDescent="0.35">
      <c r="B49" s="36" t="s">
        <v>101</v>
      </c>
      <c r="C49" s="37">
        <f>IF($F$14=$S$20,S43,IF($F$14=$S$21,W43,IF($F$14=$S$22,AA43,IF($F$14=$S$23,S53,IF($F$14=$S$24,W53,IF($F$14=$S$25,AA53,""))))))</f>
        <v>6.1600000000000002E-2</v>
      </c>
      <c r="D49" s="38" t="s">
        <v>102</v>
      </c>
      <c r="E49" s="39">
        <f>IF($F$14=$S$20,T43,IF($F$14=$S$21,X43,IF($F$14=$S$22,AB43,IF($F$14=$S$23,T53,IF($F$14=$S$24,X53,IF($F$14=$S$25,AB53,""))))))</f>
        <v>8.9599999999999999E-2</v>
      </c>
      <c r="F49" s="480"/>
      <c r="G49" s="490"/>
      <c r="H49" s="491"/>
      <c r="I49" s="509"/>
      <c r="J49" s="510"/>
      <c r="K49" s="510"/>
      <c r="L49" s="510"/>
      <c r="M49" s="510"/>
      <c r="N49" s="511"/>
      <c r="S49" s="34">
        <v>0.01</v>
      </c>
      <c r="T49" s="34">
        <v>1.9699999999999999E-2</v>
      </c>
      <c r="W49" s="34">
        <v>1.46E-2</v>
      </c>
      <c r="X49" s="34">
        <v>3.1600000000000003E-2</v>
      </c>
      <c r="AA49" s="34">
        <v>5.5999999999999999E-3</v>
      </c>
      <c r="AB49" s="34">
        <v>8.8999999999999999E-3</v>
      </c>
      <c r="AH49" s="34"/>
      <c r="AI49" s="34"/>
    </row>
    <row r="50" spans="1:35" ht="13.5" customHeight="1" thickBot="1" x14ac:dyDescent="0.35">
      <c r="B50" s="537"/>
      <c r="C50" s="538"/>
      <c r="D50" s="538"/>
      <c r="E50" s="538"/>
      <c r="F50" s="538"/>
      <c r="G50" s="538"/>
      <c r="H50" s="539"/>
      <c r="I50" s="510"/>
      <c r="J50" s="510"/>
      <c r="K50" s="510"/>
      <c r="L50" s="510"/>
      <c r="M50" s="510"/>
      <c r="N50" s="511"/>
      <c r="S50" s="34"/>
      <c r="T50" s="34"/>
      <c r="W50" s="34"/>
      <c r="X50" s="34"/>
      <c r="AA50" s="34"/>
      <c r="AB50" s="34"/>
      <c r="AH50" s="34"/>
      <c r="AI50" s="34"/>
    </row>
    <row r="51" spans="1:35" ht="13.5" customHeight="1" thickBot="1" x14ac:dyDescent="0.35">
      <c r="B51" s="535" t="s">
        <v>144</v>
      </c>
      <c r="C51" s="536"/>
      <c r="D51" s="536"/>
      <c r="E51" s="536"/>
      <c r="F51" s="59">
        <f>F52+F53+F54+F55</f>
        <v>6.6500000000000004E-2</v>
      </c>
      <c r="G51" s="56"/>
      <c r="H51" s="57"/>
      <c r="I51" s="510"/>
      <c r="J51" s="510"/>
      <c r="K51" s="510"/>
      <c r="L51" s="510"/>
      <c r="M51" s="510"/>
      <c r="N51" s="511"/>
      <c r="S51" s="34"/>
      <c r="T51" s="34"/>
      <c r="W51" s="34"/>
      <c r="X51" s="34"/>
      <c r="AA51" s="34"/>
      <c r="AB51" s="34"/>
      <c r="AH51" s="34"/>
      <c r="AI51" s="34"/>
    </row>
    <row r="52" spans="1:35" ht="24" customHeight="1" thickBot="1" x14ac:dyDescent="0.35">
      <c r="B52" s="499" t="s">
        <v>104</v>
      </c>
      <c r="C52" s="500"/>
      <c r="D52" s="500"/>
      <c r="E52" s="501"/>
      <c r="F52" s="41">
        <v>6.4999999999999997E-3</v>
      </c>
      <c r="G52" s="513" t="str">
        <f>IF(F14="Escolha o tipo de obra","",IF(F52="","",IF(F52&lt;&gt;0.0065,"Em geral deve ser 0,65%","OK")))</f>
        <v>OK</v>
      </c>
      <c r="H52" s="514"/>
      <c r="I52" s="510"/>
      <c r="J52" s="510"/>
      <c r="K52" s="510"/>
      <c r="L52" s="510"/>
      <c r="M52" s="510"/>
      <c r="N52" s="511"/>
      <c r="S52" s="34">
        <v>1.01E-2</v>
      </c>
      <c r="T52" s="34">
        <v>1.11E-2</v>
      </c>
      <c r="W52" s="34">
        <v>9.4000000000000004E-3</v>
      </c>
      <c r="X52" s="34">
        <v>1.3299999999999999E-2</v>
      </c>
      <c r="AA52" s="34">
        <v>8.5000000000000006E-3</v>
      </c>
      <c r="AB52" s="34">
        <v>1.11E-2</v>
      </c>
      <c r="AH52" s="34"/>
      <c r="AI52" s="34"/>
    </row>
    <row r="53" spans="1:35" ht="24" customHeight="1" thickBot="1" x14ac:dyDescent="0.35">
      <c r="B53" s="499" t="s">
        <v>105</v>
      </c>
      <c r="C53" s="500"/>
      <c r="D53" s="500"/>
      <c r="E53" s="501"/>
      <c r="F53" s="41">
        <v>0.03</v>
      </c>
      <c r="G53" s="502" t="str">
        <f>IF(F14="Escolha o tipo de obra","",IF(F53="","",IF(F53&lt;&gt;0.03,"Em geral deve ser 3,00%","OK")))</f>
        <v>OK</v>
      </c>
      <c r="H53" s="503"/>
      <c r="I53" s="510"/>
      <c r="J53" s="510"/>
      <c r="K53" s="510"/>
      <c r="L53" s="510"/>
      <c r="M53" s="510"/>
      <c r="N53" s="511"/>
      <c r="S53" s="34">
        <v>0.08</v>
      </c>
      <c r="T53" s="34">
        <v>9.5100000000000004E-2</v>
      </c>
      <c r="W53" s="34">
        <v>7.1400000000000005E-2</v>
      </c>
      <c r="X53" s="34">
        <v>0.1043</v>
      </c>
      <c r="AA53" s="34">
        <v>3.5000000000000003E-2</v>
      </c>
      <c r="AB53" s="34">
        <v>6.2199999999999998E-2</v>
      </c>
      <c r="AH53" s="34"/>
      <c r="AI53" s="34"/>
    </row>
    <row r="54" spans="1:35" ht="24" customHeight="1" thickBot="1" x14ac:dyDescent="0.3">
      <c r="B54" s="499" t="s">
        <v>146</v>
      </c>
      <c r="C54" s="500"/>
      <c r="D54" s="500"/>
      <c r="E54" s="501"/>
      <c r="F54" s="86">
        <f>(B58*B59)</f>
        <v>0.03</v>
      </c>
      <c r="G54" s="502" t="str">
        <f>IF(F14="Escolha o tipo de obra","",IF(F54="","",IF(F54&gt;0.05,"FORA DO LIMITE","OK")))</f>
        <v>OK</v>
      </c>
      <c r="H54" s="503"/>
      <c r="I54" s="509"/>
      <c r="J54" s="510"/>
      <c r="K54" s="510"/>
      <c r="L54" s="510"/>
      <c r="M54" s="510"/>
      <c r="N54" s="511"/>
    </row>
    <row r="55" spans="1:35" ht="28" customHeight="1" thickBot="1" x14ac:dyDescent="0.3">
      <c r="B55" s="499" t="s">
        <v>285</v>
      </c>
      <c r="C55" s="500"/>
      <c r="D55" s="500"/>
      <c r="E55" s="501"/>
      <c r="F55" s="42">
        <f>IF(F17="ONERADO",0,IF(F17="DESONERADO",0.045,""))</f>
        <v>0</v>
      </c>
      <c r="G55" s="502" t="str">
        <f>IF(F17="Escolha o regime de contribuição","",IF(F17="DESONERADO","OK",IF(F17="ONERADO","OK")))</f>
        <v>OK</v>
      </c>
      <c r="H55" s="503"/>
      <c r="I55" s="490"/>
      <c r="J55" s="512"/>
      <c r="K55" s="512"/>
      <c r="L55" s="512"/>
      <c r="M55" s="512"/>
      <c r="N55" s="491"/>
    </row>
    <row r="56" spans="1:35" ht="24" customHeight="1" x14ac:dyDescent="0.25">
      <c r="B56" s="60"/>
      <c r="C56" s="60"/>
      <c r="D56" s="60"/>
      <c r="E56" s="60"/>
      <c r="F56" s="43"/>
      <c r="G56" s="61"/>
      <c r="H56" s="61"/>
      <c r="I56" s="61"/>
      <c r="J56" s="61"/>
      <c r="K56" s="61"/>
      <c r="L56" s="61"/>
      <c r="M56" s="61"/>
      <c r="N56" s="61"/>
    </row>
    <row r="57" spans="1:35" ht="24" customHeight="1" x14ac:dyDescent="0.25">
      <c r="B57" s="429" t="s">
        <v>147</v>
      </c>
      <c r="C57" s="429"/>
      <c r="D57" s="429"/>
      <c r="E57" s="429"/>
      <c r="F57" s="429"/>
      <c r="G57" s="429"/>
      <c r="H57" s="429"/>
      <c r="I57" s="429"/>
      <c r="J57" s="429"/>
      <c r="K57" s="429"/>
      <c r="L57" s="429"/>
      <c r="M57" s="429"/>
      <c r="N57" s="429"/>
    </row>
    <row r="58" spans="1:35" ht="59" customHeight="1" x14ac:dyDescent="0.25">
      <c r="B58" s="87">
        <v>0.05</v>
      </c>
      <c r="C58" s="430" t="s">
        <v>281</v>
      </c>
      <c r="D58" s="430"/>
      <c r="E58" s="430"/>
      <c r="F58" s="430"/>
      <c r="G58" s="430"/>
      <c r="H58" s="430"/>
      <c r="I58" s="430"/>
      <c r="J58" s="430"/>
      <c r="K58" s="430"/>
      <c r="L58" s="430"/>
      <c r="M58" s="430"/>
      <c r="N58" s="430"/>
    </row>
    <row r="59" spans="1:35" ht="14" x14ac:dyDescent="0.3">
      <c r="A59"/>
      <c r="B59" s="62">
        <v>0.6</v>
      </c>
      <c r="C59" s="515" t="s">
        <v>282</v>
      </c>
      <c r="D59" s="515"/>
      <c r="E59" s="515"/>
      <c r="F59" s="43"/>
      <c r="G59" s="27"/>
      <c r="H59" s="27"/>
      <c r="I59" s="27"/>
      <c r="J59" s="27"/>
      <c r="K59" s="27"/>
      <c r="L59" s="27"/>
      <c r="M59" s="27"/>
      <c r="N59" s="27"/>
      <c r="O59"/>
    </row>
    <row r="60" spans="1:35" ht="15.5" x14ac:dyDescent="0.3">
      <c r="A60"/>
      <c r="B60"/>
      <c r="C60" s="31"/>
      <c r="N60" s="31"/>
      <c r="O60"/>
    </row>
    <row r="61" spans="1:35" ht="15.5" x14ac:dyDescent="0.3">
      <c r="A61"/>
      <c r="B61"/>
      <c r="C61" s="31"/>
      <c r="D61" s="263"/>
      <c r="E61" s="263"/>
      <c r="F61" s="263"/>
      <c r="G61" s="263"/>
      <c r="H61" s="263"/>
      <c r="I61" s="263"/>
      <c r="J61" s="263"/>
      <c r="K61" s="263"/>
      <c r="L61" s="264"/>
      <c r="M61" s="264"/>
      <c r="N61" s="31"/>
      <c r="O61"/>
    </row>
    <row r="62" spans="1:35" ht="15.5" x14ac:dyDescent="0.3">
      <c r="A62"/>
      <c r="B62"/>
      <c r="C62" s="31"/>
      <c r="D62" s="263"/>
      <c r="E62" s="263"/>
      <c r="F62" s="263"/>
      <c r="G62" s="263"/>
      <c r="H62" s="263"/>
      <c r="I62" s="263"/>
      <c r="J62" s="263"/>
      <c r="K62" s="263"/>
      <c r="L62" s="264"/>
      <c r="M62" s="264"/>
      <c r="N62" s="31"/>
      <c r="O62"/>
    </row>
    <row r="63" spans="1:35" ht="14" x14ac:dyDescent="0.3">
      <c r="A63"/>
      <c r="B63" s="429" t="s">
        <v>283</v>
      </c>
      <c r="C63" s="429"/>
      <c r="D63" s="429"/>
      <c r="E63" s="429"/>
      <c r="F63" s="429"/>
      <c r="G63" s="429"/>
      <c r="H63" s="429"/>
      <c r="I63" s="429"/>
      <c r="J63" s="429"/>
      <c r="K63" s="429"/>
      <c r="L63" s="429"/>
      <c r="M63" s="429"/>
      <c r="N63" s="429"/>
      <c r="O63"/>
    </row>
    <row r="64" spans="1:35" ht="14" x14ac:dyDescent="0.3">
      <c r="A64"/>
      <c r="B64" s="431" t="s">
        <v>284</v>
      </c>
      <c r="C64" s="431"/>
      <c r="D64" s="431"/>
      <c r="E64" s="431"/>
      <c r="F64" s="431"/>
      <c r="G64" s="431"/>
      <c r="H64" s="431"/>
      <c r="I64" s="431"/>
      <c r="J64" s="431"/>
      <c r="K64" s="431"/>
      <c r="L64" s="431"/>
      <c r="M64" s="431"/>
      <c r="N64" s="431"/>
      <c r="O64"/>
    </row>
    <row r="65" spans="1:16" ht="14" x14ac:dyDescent="0.3">
      <c r="A65"/>
      <c r="B65" s="431"/>
      <c r="C65" s="431"/>
      <c r="D65" s="431"/>
      <c r="E65" s="431"/>
      <c r="F65" s="431"/>
      <c r="G65" s="431"/>
      <c r="H65" s="431"/>
      <c r="I65" s="431"/>
      <c r="J65" s="431"/>
      <c r="K65" s="431"/>
      <c r="L65" s="431"/>
      <c r="M65" s="431"/>
      <c r="N65" s="431"/>
      <c r="O65"/>
    </row>
    <row r="66" spans="1:16" ht="110.5" customHeight="1" x14ac:dyDescent="0.3">
      <c r="A66"/>
      <c r="B66" s="431"/>
      <c r="C66" s="431"/>
      <c r="D66" s="431"/>
      <c r="E66" s="431"/>
      <c r="F66" s="431"/>
      <c r="G66" s="431"/>
      <c r="H66" s="431"/>
      <c r="I66" s="431"/>
      <c r="J66" s="431"/>
      <c r="K66" s="431"/>
      <c r="L66" s="431"/>
      <c r="M66" s="431"/>
      <c r="N66" s="431"/>
      <c r="O66"/>
    </row>
    <row r="67" spans="1:16" ht="15.5" x14ac:dyDescent="0.3">
      <c r="A67"/>
      <c r="B67"/>
      <c r="C67" s="31"/>
      <c r="D67" s="263"/>
      <c r="E67" s="263"/>
      <c r="F67" s="263"/>
      <c r="G67" s="263"/>
      <c r="H67" s="263"/>
      <c r="I67" s="263"/>
      <c r="J67" s="263"/>
      <c r="K67" s="263"/>
      <c r="L67" s="264"/>
      <c r="M67" s="264"/>
      <c r="N67" s="31"/>
      <c r="O67"/>
    </row>
    <row r="68" spans="1:16" ht="15.5" x14ac:dyDescent="0.3">
      <c r="A68"/>
      <c r="B68"/>
      <c r="C68" s="31"/>
      <c r="D68" s="263"/>
      <c r="E68" s="263"/>
      <c r="F68" s="263"/>
      <c r="G68" s="263"/>
      <c r="H68" s="263"/>
      <c r="I68" s="263"/>
      <c r="J68" s="263"/>
      <c r="K68" s="263"/>
      <c r="L68" s="264"/>
      <c r="M68" s="264"/>
      <c r="N68" s="31"/>
      <c r="O68"/>
    </row>
    <row r="69" spans="1:16" ht="15.5" x14ac:dyDescent="0.3">
      <c r="A69"/>
      <c r="B69"/>
      <c r="C69" s="31"/>
      <c r="D69" s="263"/>
      <c r="E69" s="263"/>
      <c r="F69" s="263"/>
      <c r="G69" s="263"/>
      <c r="H69" s="263"/>
      <c r="I69" s="263"/>
      <c r="J69" s="263"/>
      <c r="K69" s="263"/>
      <c r="L69" s="264"/>
      <c r="M69" s="264"/>
      <c r="N69" s="31"/>
      <c r="O69"/>
    </row>
    <row r="70" spans="1:16" ht="15.5" x14ac:dyDescent="0.3">
      <c r="A70"/>
      <c r="B70"/>
      <c r="C70" s="31"/>
      <c r="D70" s="263"/>
      <c r="E70" s="263"/>
      <c r="F70" s="263"/>
      <c r="G70" s="263"/>
      <c r="H70" s="263"/>
      <c r="I70" s="263"/>
      <c r="J70" s="263"/>
      <c r="K70" s="263"/>
      <c r="L70" s="264"/>
      <c r="M70" s="264"/>
      <c r="N70" s="31"/>
      <c r="O70"/>
    </row>
    <row r="71" spans="1:16" ht="15.5" x14ac:dyDescent="0.3">
      <c r="A71"/>
      <c r="B71"/>
      <c r="C71" s="31"/>
      <c r="D71" s="506" t="s">
        <v>8</v>
      </c>
      <c r="E71" s="506"/>
      <c r="F71" s="506"/>
      <c r="G71" s="506"/>
      <c r="H71" s="506"/>
      <c r="I71" s="506"/>
      <c r="J71" s="506"/>
      <c r="K71" s="506"/>
      <c r="L71" s="507">
        <f>'Orçamento Sintético'!J8</f>
        <v>45467</v>
      </c>
      <c r="M71" s="507"/>
      <c r="N71" s="31"/>
      <c r="O71"/>
    </row>
    <row r="72" spans="1:16" ht="15.5" customHeight="1" x14ac:dyDescent="0.3">
      <c r="A72"/>
      <c r="B72"/>
      <c r="C72" s="31"/>
      <c r="D72" s="263"/>
      <c r="E72" s="263"/>
      <c r="F72" s="263"/>
      <c r="G72" s="263"/>
      <c r="H72" s="263"/>
      <c r="I72" s="263"/>
      <c r="J72" s="263"/>
      <c r="K72" s="263"/>
      <c r="L72" s="264"/>
      <c r="M72" s="264"/>
      <c r="N72" s="31"/>
      <c r="O72"/>
    </row>
    <row r="73" spans="1:16" ht="15.5" x14ac:dyDescent="0.3">
      <c r="A73"/>
      <c r="B73"/>
      <c r="C73" s="31"/>
      <c r="D73" s="263"/>
      <c r="E73" s="263"/>
      <c r="F73" s="263"/>
      <c r="G73" s="263"/>
      <c r="H73" s="263"/>
      <c r="I73" s="263"/>
      <c r="J73" s="263"/>
      <c r="K73" s="263"/>
      <c r="L73" s="264"/>
      <c r="M73" s="264"/>
      <c r="N73" s="31"/>
      <c r="O73"/>
    </row>
    <row r="74" spans="1:16" ht="12" customHeight="1" x14ac:dyDescent="0.3">
      <c r="A74"/>
      <c r="B74" s="504"/>
      <c r="C74" s="504"/>
      <c r="D74" s="504"/>
      <c r="E74" s="504"/>
      <c r="F74" s="504"/>
      <c r="G74" s="504"/>
      <c r="H74" s="504"/>
      <c r="I74" s="504"/>
      <c r="J74" s="504"/>
      <c r="K74" s="504"/>
      <c r="L74" s="504"/>
      <c r="M74" s="504"/>
      <c r="N74" s="504"/>
      <c r="O74"/>
    </row>
    <row r="75" spans="1:16" ht="14.25" customHeight="1" x14ac:dyDescent="0.3">
      <c r="A75"/>
      <c r="B75" s="504"/>
      <c r="C75" s="504"/>
      <c r="D75" s="504"/>
      <c r="E75" s="504"/>
      <c r="F75" s="504"/>
      <c r="G75" s="504"/>
      <c r="H75" s="504"/>
      <c r="I75" s="504"/>
      <c r="J75" s="504"/>
      <c r="K75" s="504"/>
      <c r="L75" s="504"/>
      <c r="M75" s="504"/>
      <c r="N75" s="504"/>
      <c r="O75"/>
      <c r="P75" s="32" t="s">
        <v>133</v>
      </c>
    </row>
    <row r="76" spans="1:16" ht="10.5" customHeight="1" x14ac:dyDescent="0.3">
      <c r="A76"/>
      <c r="B76" s="504"/>
      <c r="C76" s="504"/>
      <c r="D76" s="504"/>
      <c r="E76" s="504"/>
      <c r="F76" s="504"/>
      <c r="G76" s="504"/>
      <c r="H76" s="504"/>
      <c r="I76" s="504"/>
      <c r="J76" s="504"/>
      <c r="K76" s="504"/>
      <c r="L76" s="504"/>
      <c r="M76" s="504"/>
      <c r="N76" s="504"/>
      <c r="O76"/>
      <c r="P76" s="32" t="s">
        <v>134</v>
      </c>
    </row>
    <row r="77" spans="1:16" ht="12" customHeight="1" x14ac:dyDescent="0.3">
      <c r="A77"/>
      <c r="B77" s="504"/>
      <c r="C77" s="504"/>
      <c r="D77" s="504"/>
      <c r="E77" s="504"/>
      <c r="F77" s="504"/>
      <c r="G77" s="504"/>
      <c r="H77" s="504"/>
      <c r="I77" s="504"/>
      <c r="J77" s="504"/>
      <c r="K77" s="504"/>
      <c r="L77" s="504"/>
      <c r="M77" s="504"/>
      <c r="N77" s="504"/>
      <c r="O77"/>
    </row>
    <row r="78" spans="1:16" ht="15.5" x14ac:dyDescent="0.35">
      <c r="A78"/>
      <c r="B78"/>
      <c r="C78"/>
      <c r="D78"/>
      <c r="E78"/>
      <c r="F78"/>
      <c r="G78"/>
      <c r="H78"/>
      <c r="I78" s="28"/>
      <c r="J78" s="505" t="s">
        <v>135</v>
      </c>
      <c r="K78" s="505"/>
      <c r="L78" s="505"/>
      <c r="M78" s="505"/>
      <c r="N78"/>
      <c r="O78"/>
    </row>
    <row r="79" spans="1:16" ht="12.75" customHeight="1" x14ac:dyDescent="0.3">
      <c r="A79"/>
      <c r="B79"/>
      <c r="C79" s="30"/>
      <c r="D79" s="30"/>
      <c r="E79" s="30"/>
      <c r="F79" s="30"/>
      <c r="G79" s="30"/>
      <c r="H79" s="30"/>
      <c r="I79"/>
      <c r="J79" s="498" t="s">
        <v>136</v>
      </c>
      <c r="K79" s="498"/>
      <c r="L79" s="498"/>
      <c r="M79" s="498"/>
      <c r="N79" s="29"/>
      <c r="O79"/>
    </row>
    <row r="80" spans="1:16" ht="15.5" x14ac:dyDescent="0.3">
      <c r="A80"/>
      <c r="B80" s="30"/>
      <c r="C80" s="30"/>
      <c r="D80" s="30"/>
      <c r="E80" s="30"/>
      <c r="F80" s="30"/>
      <c r="G80" s="30"/>
      <c r="H80" s="30"/>
      <c r="I80" s="30"/>
      <c r="J80" s="498" t="s">
        <v>17</v>
      </c>
      <c r="K80" s="498"/>
      <c r="L80" s="498"/>
      <c r="M80" s="498"/>
      <c r="N80" s="29"/>
      <c r="O80"/>
    </row>
    <row r="81" spans="1:15" ht="14" x14ac:dyDescent="0.3">
      <c r="A81"/>
      <c r="B81" s="29"/>
      <c r="C81" s="29"/>
      <c r="D81" s="29"/>
      <c r="E81" s="29"/>
      <c r="F81" s="29"/>
      <c r="G81" s="29"/>
      <c r="H81"/>
      <c r="I81" s="29"/>
      <c r="J81" s="29"/>
      <c r="K81" s="29"/>
      <c r="L81" s="29"/>
      <c r="M81" s="29"/>
      <c r="N81" s="29"/>
      <c r="O81"/>
    </row>
    <row r="82" spans="1:15" ht="1.5" hidden="1" customHeight="1" x14ac:dyDescent="0.25">
      <c r="B82" s="44"/>
      <c r="C82" s="44"/>
      <c r="D82" s="44"/>
      <c r="E82" s="44"/>
      <c r="F82" s="44"/>
      <c r="G82" s="44"/>
      <c r="I82" s="44"/>
      <c r="J82" s="44"/>
      <c r="K82" s="44"/>
      <c r="L82" s="44"/>
      <c r="M82" s="44"/>
      <c r="N82" s="44"/>
    </row>
    <row r="83" spans="1:15" hidden="1" x14ac:dyDescent="0.25">
      <c r="B83" s="44"/>
      <c r="C83" s="44"/>
      <c r="D83" s="44"/>
      <c r="E83" s="44"/>
      <c r="F83" s="44"/>
      <c r="G83" s="44"/>
      <c r="I83" s="44"/>
      <c r="J83" s="44"/>
      <c r="K83" s="44"/>
      <c r="L83" s="44"/>
      <c r="M83" s="44"/>
      <c r="N83" s="44"/>
    </row>
    <row r="84" spans="1:15" hidden="1" x14ac:dyDescent="0.25">
      <c r="B84" s="44"/>
      <c r="C84" s="44"/>
      <c r="D84" s="44"/>
      <c r="E84" s="44"/>
      <c r="F84" s="44"/>
      <c r="G84" s="44"/>
      <c r="I84" s="44"/>
      <c r="J84" s="44"/>
      <c r="K84" s="44"/>
      <c r="L84" s="44"/>
      <c r="M84" s="44"/>
      <c r="N84" s="44"/>
    </row>
    <row r="85" spans="1:15" hidden="1" x14ac:dyDescent="0.25">
      <c r="B85" s="44"/>
      <c r="C85" s="44"/>
      <c r="D85" s="44"/>
      <c r="E85" s="44"/>
      <c r="F85" s="44"/>
      <c r="G85" s="44"/>
      <c r="I85" s="44"/>
      <c r="J85" s="44"/>
      <c r="K85" s="44"/>
      <c r="L85" s="44"/>
      <c r="M85" s="44"/>
      <c r="N85" s="44"/>
    </row>
    <row r="86" spans="1:15" hidden="1" x14ac:dyDescent="0.25">
      <c r="B86" s="44"/>
      <c r="C86" s="44"/>
      <c r="D86" s="44"/>
      <c r="E86" s="44"/>
      <c r="F86" s="44"/>
      <c r="G86" s="44"/>
      <c r="I86" s="44"/>
      <c r="J86" s="44"/>
      <c r="K86" s="44"/>
      <c r="L86" s="44"/>
      <c r="M86" s="44"/>
      <c r="N86" s="44"/>
    </row>
    <row r="87" spans="1:15" hidden="1" x14ac:dyDescent="0.25">
      <c r="B87" s="44"/>
      <c r="C87" s="44"/>
      <c r="D87" s="44"/>
      <c r="E87" s="44"/>
      <c r="F87" s="44"/>
      <c r="G87" s="44"/>
      <c r="I87" s="44"/>
      <c r="J87" s="44"/>
      <c r="K87" s="44"/>
      <c r="L87" s="44"/>
      <c r="M87" s="44"/>
      <c r="N87" s="44"/>
    </row>
    <row r="88" spans="1:15" hidden="1" x14ac:dyDescent="0.25"/>
    <row r="89" spans="1:15" hidden="1" x14ac:dyDescent="0.25"/>
    <row r="90" spans="1:15" hidden="1" x14ac:dyDescent="0.25"/>
    <row r="91" spans="1:15" x14ac:dyDescent="0.25"/>
    <row r="92" spans="1:15" x14ac:dyDescent="0.25"/>
    <row r="93" spans="1:15" x14ac:dyDescent="0.25"/>
    <row r="94" spans="1:15" x14ac:dyDescent="0.25"/>
    <row r="95" spans="1:15" x14ac:dyDescent="0.25"/>
    <row r="96" spans="1:15" x14ac:dyDescent="0.25"/>
    <row r="97" x14ac:dyDescent="0.25"/>
    <row r="98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G44:H45"/>
    <mergeCell ref="C7:N7"/>
    <mergeCell ref="C8:N8"/>
    <mergeCell ref="B9:N9"/>
    <mergeCell ref="D2:N2"/>
    <mergeCell ref="D3:N3"/>
    <mergeCell ref="D4:N4"/>
    <mergeCell ref="D5:N5"/>
    <mergeCell ref="J80:M80"/>
    <mergeCell ref="B55:E55"/>
    <mergeCell ref="G55:H55"/>
    <mergeCell ref="B74:N77"/>
    <mergeCell ref="J78:M78"/>
    <mergeCell ref="D71:K71"/>
    <mergeCell ref="L71:M71"/>
    <mergeCell ref="J79:M79"/>
    <mergeCell ref="I48:N55"/>
    <mergeCell ref="B52:E52"/>
    <mergeCell ref="G52:H52"/>
    <mergeCell ref="B53:E53"/>
    <mergeCell ref="G53:H53"/>
    <mergeCell ref="B54:E54"/>
    <mergeCell ref="G54:H54"/>
    <mergeCell ref="C59:E59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30:E35"/>
    <mergeCell ref="B57:N57"/>
    <mergeCell ref="C58:N58"/>
    <mergeCell ref="B63:N63"/>
    <mergeCell ref="B64:N66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</mergeCells>
  <conditionalFormatting sqref="F21">
    <cfRule type="cellIs" dxfId="10" priority="6" stopIfTrue="1" operator="equal">
      <formula>"OK"</formula>
    </cfRule>
    <cfRule type="cellIs" dxfId="9" priority="7" stopIfTrue="1" operator="equal">
      <formula>"FORA DA FAIXA"</formula>
    </cfRule>
    <cfRule type="cellIs" dxfId="8" priority="8" stopIfTrue="1" operator="equal">
      <formula>"VERIFICAR ITENS"</formula>
    </cfRule>
  </conditionalFormatting>
  <conditionalFormatting sqref="G38:G45 G48:G49 G51:G54">
    <cfRule type="cellIs" dxfId="7" priority="9" stopIfTrue="1" operator="equal">
      <formula>"OK"</formula>
    </cfRule>
    <cfRule type="cellIs" dxfId="6" priority="10" stopIfTrue="1" operator="equal">
      <formula>"FORA DO LIMITE"</formula>
    </cfRule>
  </conditionalFormatting>
  <conditionalFormatting sqref="G55:H56 G59:H59">
    <cfRule type="cellIs" dxfId="5" priority="11" stopIfTrue="1" operator="equal">
      <formula>"OK"</formula>
    </cfRule>
    <cfRule type="cellIs" dxfId="4" priority="12" stopIfTrue="1" operator="equal">
      <formula>"FORA DO LIMITE"</formula>
    </cfRule>
    <cfRule type="cellIs" dxfId="3" priority="13" stopIfTrue="1" operator="equal">
      <formula>"Deixar em branco o campo ao lado"</formula>
    </cfRule>
  </conditionalFormatting>
  <conditionalFormatting sqref="G47">
    <cfRule type="cellIs" dxfId="2" priority="1" stopIfTrue="1" operator="equal">
      <formula>"OK"</formula>
    </cfRule>
    <cfRule type="cellIs" dxfId="1" priority="2" stopIfTrue="1" operator="equal">
      <formula>"FORA DO LIMITE"</formula>
    </cfRule>
  </conditionalFormatting>
  <dataValidations disablePrompts="1" count="3">
    <dataValidation operator="equal" allowBlank="1" showInputMessage="1" showErrorMessage="1" errorTitle="Atenção" error="Alíquota de recolhimento da contribuição previdenciária deve ser de 2%." sqref="WVN983110:WVN983112 F65606:F65608 JB65606:JB65608 SX65606:SX65608 ACT65606:ACT65608 AMP65606:AMP65608 AWL65606:AWL65608 BGH65606:BGH65608 BQD65606:BQD65608 BZZ65606:BZZ65608 CJV65606:CJV65608 CTR65606:CTR65608 DDN65606:DDN65608 DNJ65606:DNJ65608 DXF65606:DXF65608 EHB65606:EHB65608 EQX65606:EQX65608 FAT65606:FAT65608 FKP65606:FKP65608 FUL65606:FUL65608 GEH65606:GEH65608 GOD65606:GOD65608 GXZ65606:GXZ65608 HHV65606:HHV65608 HRR65606:HRR65608 IBN65606:IBN65608 ILJ65606:ILJ65608 IVF65606:IVF65608 JFB65606:JFB65608 JOX65606:JOX65608 JYT65606:JYT65608 KIP65606:KIP65608 KSL65606:KSL65608 LCH65606:LCH65608 LMD65606:LMD65608 LVZ65606:LVZ65608 MFV65606:MFV65608 MPR65606:MPR65608 MZN65606:MZN65608 NJJ65606:NJJ65608 NTF65606:NTF65608 ODB65606:ODB65608 OMX65606:OMX65608 OWT65606:OWT65608 PGP65606:PGP65608 PQL65606:PQL65608 QAH65606:QAH65608 QKD65606:QKD65608 QTZ65606:QTZ65608 RDV65606:RDV65608 RNR65606:RNR65608 RXN65606:RXN65608 SHJ65606:SHJ65608 SRF65606:SRF65608 TBB65606:TBB65608 TKX65606:TKX65608 TUT65606:TUT65608 UEP65606:UEP65608 UOL65606:UOL65608 UYH65606:UYH65608 VID65606:VID65608 VRZ65606:VRZ65608 WBV65606:WBV65608 WLR65606:WLR65608 WVN65606:WVN65608 F131142:F131144 JB131142:JB131144 SX131142:SX131144 ACT131142:ACT131144 AMP131142:AMP131144 AWL131142:AWL131144 BGH131142:BGH131144 BQD131142:BQD131144 BZZ131142:BZZ131144 CJV131142:CJV131144 CTR131142:CTR131144 DDN131142:DDN131144 DNJ131142:DNJ131144 DXF131142:DXF131144 EHB131142:EHB131144 EQX131142:EQX131144 FAT131142:FAT131144 FKP131142:FKP131144 FUL131142:FUL131144 GEH131142:GEH131144 GOD131142:GOD131144 GXZ131142:GXZ131144 HHV131142:HHV131144 HRR131142:HRR131144 IBN131142:IBN131144 ILJ131142:ILJ131144 IVF131142:IVF131144 JFB131142:JFB131144 JOX131142:JOX131144 JYT131142:JYT131144 KIP131142:KIP131144 KSL131142:KSL131144 LCH131142:LCH131144 LMD131142:LMD131144 LVZ131142:LVZ131144 MFV131142:MFV131144 MPR131142:MPR131144 MZN131142:MZN131144 NJJ131142:NJJ131144 NTF131142:NTF131144 ODB131142:ODB131144 OMX131142:OMX131144 OWT131142:OWT131144 PGP131142:PGP131144 PQL131142:PQL131144 QAH131142:QAH131144 QKD131142:QKD131144 QTZ131142:QTZ131144 RDV131142:RDV131144 RNR131142:RNR131144 RXN131142:RXN131144 SHJ131142:SHJ131144 SRF131142:SRF131144 TBB131142:TBB131144 TKX131142:TKX131144 TUT131142:TUT131144 UEP131142:UEP131144 UOL131142:UOL131144 UYH131142:UYH131144 VID131142:VID131144 VRZ131142:VRZ131144 WBV131142:WBV131144 WLR131142:WLR131144 WVN131142:WVN131144 F196678:F196680 JB196678:JB196680 SX196678:SX196680 ACT196678:ACT196680 AMP196678:AMP196680 AWL196678:AWL196680 BGH196678:BGH196680 BQD196678:BQD196680 BZZ196678:BZZ196680 CJV196678:CJV196680 CTR196678:CTR196680 DDN196678:DDN196680 DNJ196678:DNJ196680 DXF196678:DXF196680 EHB196678:EHB196680 EQX196678:EQX196680 FAT196678:FAT196680 FKP196678:FKP196680 FUL196678:FUL196680 GEH196678:GEH196680 GOD196678:GOD196680 GXZ196678:GXZ196680 HHV196678:HHV196680 HRR196678:HRR196680 IBN196678:IBN196680 ILJ196678:ILJ196680 IVF196678:IVF196680 JFB196678:JFB196680 JOX196678:JOX196680 JYT196678:JYT196680 KIP196678:KIP196680 KSL196678:KSL196680 LCH196678:LCH196680 LMD196678:LMD196680 LVZ196678:LVZ196680 MFV196678:MFV196680 MPR196678:MPR196680 MZN196678:MZN196680 NJJ196678:NJJ196680 NTF196678:NTF196680 ODB196678:ODB196680 OMX196678:OMX196680 OWT196678:OWT196680 PGP196678:PGP196680 PQL196678:PQL196680 QAH196678:QAH196680 QKD196678:QKD196680 QTZ196678:QTZ196680 RDV196678:RDV196680 RNR196678:RNR196680 RXN196678:RXN196680 SHJ196678:SHJ196680 SRF196678:SRF196680 TBB196678:TBB196680 TKX196678:TKX196680 TUT196678:TUT196680 UEP196678:UEP196680 UOL196678:UOL196680 UYH196678:UYH196680 VID196678:VID196680 VRZ196678:VRZ196680 WBV196678:WBV196680 WLR196678:WLR196680 WVN196678:WVN196680 F262214:F262216 JB262214:JB262216 SX262214:SX262216 ACT262214:ACT262216 AMP262214:AMP262216 AWL262214:AWL262216 BGH262214:BGH262216 BQD262214:BQD262216 BZZ262214:BZZ262216 CJV262214:CJV262216 CTR262214:CTR262216 DDN262214:DDN262216 DNJ262214:DNJ262216 DXF262214:DXF262216 EHB262214:EHB262216 EQX262214:EQX262216 FAT262214:FAT262216 FKP262214:FKP262216 FUL262214:FUL262216 GEH262214:GEH262216 GOD262214:GOD262216 GXZ262214:GXZ262216 HHV262214:HHV262216 HRR262214:HRR262216 IBN262214:IBN262216 ILJ262214:ILJ262216 IVF262214:IVF262216 JFB262214:JFB262216 JOX262214:JOX262216 JYT262214:JYT262216 KIP262214:KIP262216 KSL262214:KSL262216 LCH262214:LCH262216 LMD262214:LMD262216 LVZ262214:LVZ262216 MFV262214:MFV262216 MPR262214:MPR262216 MZN262214:MZN262216 NJJ262214:NJJ262216 NTF262214:NTF262216 ODB262214:ODB262216 OMX262214:OMX262216 OWT262214:OWT262216 PGP262214:PGP262216 PQL262214:PQL262216 QAH262214:QAH262216 QKD262214:QKD262216 QTZ262214:QTZ262216 RDV262214:RDV262216 RNR262214:RNR262216 RXN262214:RXN262216 SHJ262214:SHJ262216 SRF262214:SRF262216 TBB262214:TBB262216 TKX262214:TKX262216 TUT262214:TUT262216 UEP262214:UEP262216 UOL262214:UOL262216 UYH262214:UYH262216 VID262214:VID262216 VRZ262214:VRZ262216 WBV262214:WBV262216 WLR262214:WLR262216 WVN262214:WVN262216 F327750:F327752 JB327750:JB327752 SX327750:SX327752 ACT327750:ACT327752 AMP327750:AMP327752 AWL327750:AWL327752 BGH327750:BGH327752 BQD327750:BQD327752 BZZ327750:BZZ327752 CJV327750:CJV327752 CTR327750:CTR327752 DDN327750:DDN327752 DNJ327750:DNJ327752 DXF327750:DXF327752 EHB327750:EHB327752 EQX327750:EQX327752 FAT327750:FAT327752 FKP327750:FKP327752 FUL327750:FUL327752 GEH327750:GEH327752 GOD327750:GOD327752 GXZ327750:GXZ327752 HHV327750:HHV327752 HRR327750:HRR327752 IBN327750:IBN327752 ILJ327750:ILJ327752 IVF327750:IVF327752 JFB327750:JFB327752 JOX327750:JOX327752 JYT327750:JYT327752 KIP327750:KIP327752 KSL327750:KSL327752 LCH327750:LCH327752 LMD327750:LMD327752 LVZ327750:LVZ327752 MFV327750:MFV327752 MPR327750:MPR327752 MZN327750:MZN327752 NJJ327750:NJJ327752 NTF327750:NTF327752 ODB327750:ODB327752 OMX327750:OMX327752 OWT327750:OWT327752 PGP327750:PGP327752 PQL327750:PQL327752 QAH327750:QAH327752 QKD327750:QKD327752 QTZ327750:QTZ327752 RDV327750:RDV327752 RNR327750:RNR327752 RXN327750:RXN327752 SHJ327750:SHJ327752 SRF327750:SRF327752 TBB327750:TBB327752 TKX327750:TKX327752 TUT327750:TUT327752 UEP327750:UEP327752 UOL327750:UOL327752 UYH327750:UYH327752 VID327750:VID327752 VRZ327750:VRZ327752 WBV327750:WBV327752 WLR327750:WLR327752 WVN327750:WVN327752 F393286:F393288 JB393286:JB393288 SX393286:SX393288 ACT393286:ACT393288 AMP393286:AMP393288 AWL393286:AWL393288 BGH393286:BGH393288 BQD393286:BQD393288 BZZ393286:BZZ393288 CJV393286:CJV393288 CTR393286:CTR393288 DDN393286:DDN393288 DNJ393286:DNJ393288 DXF393286:DXF393288 EHB393286:EHB393288 EQX393286:EQX393288 FAT393286:FAT393288 FKP393286:FKP393288 FUL393286:FUL393288 GEH393286:GEH393288 GOD393286:GOD393288 GXZ393286:GXZ393288 HHV393286:HHV393288 HRR393286:HRR393288 IBN393286:IBN393288 ILJ393286:ILJ393288 IVF393286:IVF393288 JFB393286:JFB393288 JOX393286:JOX393288 JYT393286:JYT393288 KIP393286:KIP393288 KSL393286:KSL393288 LCH393286:LCH393288 LMD393286:LMD393288 LVZ393286:LVZ393288 MFV393286:MFV393288 MPR393286:MPR393288 MZN393286:MZN393288 NJJ393286:NJJ393288 NTF393286:NTF393288 ODB393286:ODB393288 OMX393286:OMX393288 OWT393286:OWT393288 PGP393286:PGP393288 PQL393286:PQL393288 QAH393286:QAH393288 QKD393286:QKD393288 QTZ393286:QTZ393288 RDV393286:RDV393288 RNR393286:RNR393288 RXN393286:RXN393288 SHJ393286:SHJ393288 SRF393286:SRF393288 TBB393286:TBB393288 TKX393286:TKX393288 TUT393286:TUT393288 UEP393286:UEP393288 UOL393286:UOL393288 UYH393286:UYH393288 VID393286:VID393288 VRZ393286:VRZ393288 WBV393286:WBV393288 WLR393286:WLR393288 WVN393286:WVN393288 F458822:F458824 JB458822:JB458824 SX458822:SX458824 ACT458822:ACT458824 AMP458822:AMP458824 AWL458822:AWL458824 BGH458822:BGH458824 BQD458822:BQD458824 BZZ458822:BZZ458824 CJV458822:CJV458824 CTR458822:CTR458824 DDN458822:DDN458824 DNJ458822:DNJ458824 DXF458822:DXF458824 EHB458822:EHB458824 EQX458822:EQX458824 FAT458822:FAT458824 FKP458822:FKP458824 FUL458822:FUL458824 GEH458822:GEH458824 GOD458822:GOD458824 GXZ458822:GXZ458824 HHV458822:HHV458824 HRR458822:HRR458824 IBN458822:IBN458824 ILJ458822:ILJ458824 IVF458822:IVF458824 JFB458822:JFB458824 JOX458822:JOX458824 JYT458822:JYT458824 KIP458822:KIP458824 KSL458822:KSL458824 LCH458822:LCH458824 LMD458822:LMD458824 LVZ458822:LVZ458824 MFV458822:MFV458824 MPR458822:MPR458824 MZN458822:MZN458824 NJJ458822:NJJ458824 NTF458822:NTF458824 ODB458822:ODB458824 OMX458822:OMX458824 OWT458822:OWT458824 PGP458822:PGP458824 PQL458822:PQL458824 QAH458822:QAH458824 QKD458822:QKD458824 QTZ458822:QTZ458824 RDV458822:RDV458824 RNR458822:RNR458824 RXN458822:RXN458824 SHJ458822:SHJ458824 SRF458822:SRF458824 TBB458822:TBB458824 TKX458822:TKX458824 TUT458822:TUT458824 UEP458822:UEP458824 UOL458822:UOL458824 UYH458822:UYH458824 VID458822:VID458824 VRZ458822:VRZ458824 WBV458822:WBV458824 WLR458822:WLR458824 WVN458822:WVN458824 F524358:F524360 JB524358:JB524360 SX524358:SX524360 ACT524358:ACT524360 AMP524358:AMP524360 AWL524358:AWL524360 BGH524358:BGH524360 BQD524358:BQD524360 BZZ524358:BZZ524360 CJV524358:CJV524360 CTR524358:CTR524360 DDN524358:DDN524360 DNJ524358:DNJ524360 DXF524358:DXF524360 EHB524358:EHB524360 EQX524358:EQX524360 FAT524358:FAT524360 FKP524358:FKP524360 FUL524358:FUL524360 GEH524358:GEH524360 GOD524358:GOD524360 GXZ524358:GXZ524360 HHV524358:HHV524360 HRR524358:HRR524360 IBN524358:IBN524360 ILJ524358:ILJ524360 IVF524358:IVF524360 JFB524358:JFB524360 JOX524358:JOX524360 JYT524358:JYT524360 KIP524358:KIP524360 KSL524358:KSL524360 LCH524358:LCH524360 LMD524358:LMD524360 LVZ524358:LVZ524360 MFV524358:MFV524360 MPR524358:MPR524360 MZN524358:MZN524360 NJJ524358:NJJ524360 NTF524358:NTF524360 ODB524358:ODB524360 OMX524358:OMX524360 OWT524358:OWT524360 PGP524358:PGP524360 PQL524358:PQL524360 QAH524358:QAH524360 QKD524358:QKD524360 QTZ524358:QTZ524360 RDV524358:RDV524360 RNR524358:RNR524360 RXN524358:RXN524360 SHJ524358:SHJ524360 SRF524358:SRF524360 TBB524358:TBB524360 TKX524358:TKX524360 TUT524358:TUT524360 UEP524358:UEP524360 UOL524358:UOL524360 UYH524358:UYH524360 VID524358:VID524360 VRZ524358:VRZ524360 WBV524358:WBV524360 WLR524358:WLR524360 WVN524358:WVN524360 F589894:F589896 JB589894:JB589896 SX589894:SX589896 ACT589894:ACT589896 AMP589894:AMP589896 AWL589894:AWL589896 BGH589894:BGH589896 BQD589894:BQD589896 BZZ589894:BZZ589896 CJV589894:CJV589896 CTR589894:CTR589896 DDN589894:DDN589896 DNJ589894:DNJ589896 DXF589894:DXF589896 EHB589894:EHB589896 EQX589894:EQX589896 FAT589894:FAT589896 FKP589894:FKP589896 FUL589894:FUL589896 GEH589894:GEH589896 GOD589894:GOD589896 GXZ589894:GXZ589896 HHV589894:HHV589896 HRR589894:HRR589896 IBN589894:IBN589896 ILJ589894:ILJ589896 IVF589894:IVF589896 JFB589894:JFB589896 JOX589894:JOX589896 JYT589894:JYT589896 KIP589894:KIP589896 KSL589894:KSL589896 LCH589894:LCH589896 LMD589894:LMD589896 LVZ589894:LVZ589896 MFV589894:MFV589896 MPR589894:MPR589896 MZN589894:MZN589896 NJJ589894:NJJ589896 NTF589894:NTF589896 ODB589894:ODB589896 OMX589894:OMX589896 OWT589894:OWT589896 PGP589894:PGP589896 PQL589894:PQL589896 QAH589894:QAH589896 QKD589894:QKD589896 QTZ589894:QTZ589896 RDV589894:RDV589896 RNR589894:RNR589896 RXN589894:RXN589896 SHJ589894:SHJ589896 SRF589894:SRF589896 TBB589894:TBB589896 TKX589894:TKX589896 TUT589894:TUT589896 UEP589894:UEP589896 UOL589894:UOL589896 UYH589894:UYH589896 VID589894:VID589896 VRZ589894:VRZ589896 WBV589894:WBV589896 WLR589894:WLR589896 WVN589894:WVN589896 F655430:F655432 JB655430:JB655432 SX655430:SX655432 ACT655430:ACT655432 AMP655430:AMP655432 AWL655430:AWL655432 BGH655430:BGH655432 BQD655430:BQD655432 BZZ655430:BZZ655432 CJV655430:CJV655432 CTR655430:CTR655432 DDN655430:DDN655432 DNJ655430:DNJ655432 DXF655430:DXF655432 EHB655430:EHB655432 EQX655430:EQX655432 FAT655430:FAT655432 FKP655430:FKP655432 FUL655430:FUL655432 GEH655430:GEH655432 GOD655430:GOD655432 GXZ655430:GXZ655432 HHV655430:HHV655432 HRR655430:HRR655432 IBN655430:IBN655432 ILJ655430:ILJ655432 IVF655430:IVF655432 JFB655430:JFB655432 JOX655430:JOX655432 JYT655430:JYT655432 KIP655430:KIP655432 KSL655430:KSL655432 LCH655430:LCH655432 LMD655430:LMD655432 LVZ655430:LVZ655432 MFV655430:MFV655432 MPR655430:MPR655432 MZN655430:MZN655432 NJJ655430:NJJ655432 NTF655430:NTF655432 ODB655430:ODB655432 OMX655430:OMX655432 OWT655430:OWT655432 PGP655430:PGP655432 PQL655430:PQL655432 QAH655430:QAH655432 QKD655430:QKD655432 QTZ655430:QTZ655432 RDV655430:RDV655432 RNR655430:RNR655432 RXN655430:RXN655432 SHJ655430:SHJ655432 SRF655430:SRF655432 TBB655430:TBB655432 TKX655430:TKX655432 TUT655430:TUT655432 UEP655430:UEP655432 UOL655430:UOL655432 UYH655430:UYH655432 VID655430:VID655432 VRZ655430:VRZ655432 WBV655430:WBV655432 WLR655430:WLR655432 WVN655430:WVN655432 F720966:F720968 JB720966:JB720968 SX720966:SX720968 ACT720966:ACT720968 AMP720966:AMP720968 AWL720966:AWL720968 BGH720966:BGH720968 BQD720966:BQD720968 BZZ720966:BZZ720968 CJV720966:CJV720968 CTR720966:CTR720968 DDN720966:DDN720968 DNJ720966:DNJ720968 DXF720966:DXF720968 EHB720966:EHB720968 EQX720966:EQX720968 FAT720966:FAT720968 FKP720966:FKP720968 FUL720966:FUL720968 GEH720966:GEH720968 GOD720966:GOD720968 GXZ720966:GXZ720968 HHV720966:HHV720968 HRR720966:HRR720968 IBN720966:IBN720968 ILJ720966:ILJ720968 IVF720966:IVF720968 JFB720966:JFB720968 JOX720966:JOX720968 JYT720966:JYT720968 KIP720966:KIP720968 KSL720966:KSL720968 LCH720966:LCH720968 LMD720966:LMD720968 LVZ720966:LVZ720968 MFV720966:MFV720968 MPR720966:MPR720968 MZN720966:MZN720968 NJJ720966:NJJ720968 NTF720966:NTF720968 ODB720966:ODB720968 OMX720966:OMX720968 OWT720966:OWT720968 PGP720966:PGP720968 PQL720966:PQL720968 QAH720966:QAH720968 QKD720966:QKD720968 QTZ720966:QTZ720968 RDV720966:RDV720968 RNR720966:RNR720968 RXN720966:RXN720968 SHJ720966:SHJ720968 SRF720966:SRF720968 TBB720966:TBB720968 TKX720966:TKX720968 TUT720966:TUT720968 UEP720966:UEP720968 UOL720966:UOL720968 UYH720966:UYH720968 VID720966:VID720968 VRZ720966:VRZ720968 WBV720966:WBV720968 WLR720966:WLR720968 WVN720966:WVN720968 F786502:F786504 JB786502:JB786504 SX786502:SX786504 ACT786502:ACT786504 AMP786502:AMP786504 AWL786502:AWL786504 BGH786502:BGH786504 BQD786502:BQD786504 BZZ786502:BZZ786504 CJV786502:CJV786504 CTR786502:CTR786504 DDN786502:DDN786504 DNJ786502:DNJ786504 DXF786502:DXF786504 EHB786502:EHB786504 EQX786502:EQX786504 FAT786502:FAT786504 FKP786502:FKP786504 FUL786502:FUL786504 GEH786502:GEH786504 GOD786502:GOD786504 GXZ786502:GXZ786504 HHV786502:HHV786504 HRR786502:HRR786504 IBN786502:IBN786504 ILJ786502:ILJ786504 IVF786502:IVF786504 JFB786502:JFB786504 JOX786502:JOX786504 JYT786502:JYT786504 KIP786502:KIP786504 KSL786502:KSL786504 LCH786502:LCH786504 LMD786502:LMD786504 LVZ786502:LVZ786504 MFV786502:MFV786504 MPR786502:MPR786504 MZN786502:MZN786504 NJJ786502:NJJ786504 NTF786502:NTF786504 ODB786502:ODB786504 OMX786502:OMX786504 OWT786502:OWT786504 PGP786502:PGP786504 PQL786502:PQL786504 QAH786502:QAH786504 QKD786502:QKD786504 QTZ786502:QTZ786504 RDV786502:RDV786504 RNR786502:RNR786504 RXN786502:RXN786504 SHJ786502:SHJ786504 SRF786502:SRF786504 TBB786502:TBB786504 TKX786502:TKX786504 TUT786502:TUT786504 UEP786502:UEP786504 UOL786502:UOL786504 UYH786502:UYH786504 VID786502:VID786504 VRZ786502:VRZ786504 WBV786502:WBV786504 WLR786502:WLR786504 WVN786502:WVN786504 F852038:F852040 JB852038:JB852040 SX852038:SX852040 ACT852038:ACT852040 AMP852038:AMP852040 AWL852038:AWL852040 BGH852038:BGH852040 BQD852038:BQD852040 BZZ852038:BZZ852040 CJV852038:CJV852040 CTR852038:CTR852040 DDN852038:DDN852040 DNJ852038:DNJ852040 DXF852038:DXF852040 EHB852038:EHB852040 EQX852038:EQX852040 FAT852038:FAT852040 FKP852038:FKP852040 FUL852038:FUL852040 GEH852038:GEH852040 GOD852038:GOD852040 GXZ852038:GXZ852040 HHV852038:HHV852040 HRR852038:HRR852040 IBN852038:IBN852040 ILJ852038:ILJ852040 IVF852038:IVF852040 JFB852038:JFB852040 JOX852038:JOX852040 JYT852038:JYT852040 KIP852038:KIP852040 KSL852038:KSL852040 LCH852038:LCH852040 LMD852038:LMD852040 LVZ852038:LVZ852040 MFV852038:MFV852040 MPR852038:MPR852040 MZN852038:MZN852040 NJJ852038:NJJ852040 NTF852038:NTF852040 ODB852038:ODB852040 OMX852038:OMX852040 OWT852038:OWT852040 PGP852038:PGP852040 PQL852038:PQL852040 QAH852038:QAH852040 QKD852038:QKD852040 QTZ852038:QTZ852040 RDV852038:RDV852040 RNR852038:RNR852040 RXN852038:RXN852040 SHJ852038:SHJ852040 SRF852038:SRF852040 TBB852038:TBB852040 TKX852038:TKX852040 TUT852038:TUT852040 UEP852038:UEP852040 UOL852038:UOL852040 UYH852038:UYH852040 VID852038:VID852040 VRZ852038:VRZ852040 WBV852038:WBV852040 WLR852038:WLR852040 WVN852038:WVN852040 F917574:F917576 JB917574:JB917576 SX917574:SX917576 ACT917574:ACT917576 AMP917574:AMP917576 AWL917574:AWL917576 BGH917574:BGH917576 BQD917574:BQD917576 BZZ917574:BZZ917576 CJV917574:CJV917576 CTR917574:CTR917576 DDN917574:DDN917576 DNJ917574:DNJ917576 DXF917574:DXF917576 EHB917574:EHB917576 EQX917574:EQX917576 FAT917574:FAT917576 FKP917574:FKP917576 FUL917574:FUL917576 GEH917574:GEH917576 GOD917574:GOD917576 GXZ917574:GXZ917576 HHV917574:HHV917576 HRR917574:HRR917576 IBN917574:IBN917576 ILJ917574:ILJ917576 IVF917574:IVF917576 JFB917574:JFB917576 JOX917574:JOX917576 JYT917574:JYT917576 KIP917574:KIP917576 KSL917574:KSL917576 LCH917574:LCH917576 LMD917574:LMD917576 LVZ917574:LVZ917576 MFV917574:MFV917576 MPR917574:MPR917576 MZN917574:MZN917576 NJJ917574:NJJ917576 NTF917574:NTF917576 ODB917574:ODB917576 OMX917574:OMX917576 OWT917574:OWT917576 PGP917574:PGP917576 PQL917574:PQL917576 QAH917574:QAH917576 QKD917574:QKD917576 QTZ917574:QTZ917576 RDV917574:RDV917576 RNR917574:RNR917576 RXN917574:RXN917576 SHJ917574:SHJ917576 SRF917574:SRF917576 TBB917574:TBB917576 TKX917574:TKX917576 TUT917574:TUT917576 UEP917574:UEP917576 UOL917574:UOL917576 UYH917574:UYH917576 VID917574:VID917576 VRZ917574:VRZ917576 WBV917574:WBV917576 WLR917574:WLR917576 WVN917574:WVN917576 F983110:F983112 JB983110:JB983112 SX983110:SX983112 ACT983110:ACT983112 AMP983110:AMP983112 AWL983110:AWL983112 BGH983110:BGH983112 BQD983110:BQD983112 BZZ983110:BZZ983112 CJV983110:CJV983112 CTR983110:CTR983112 DDN983110:DDN983112 DNJ983110:DNJ983112 DXF983110:DXF983112 EHB983110:EHB983112 EQX983110:EQX983112 FAT983110:FAT983112 FKP983110:FKP983112 FUL983110:FUL983112 GEH983110:GEH983112 GOD983110:GOD983112 GXZ983110:GXZ983112 HHV983110:HHV983112 HRR983110:HRR983112 IBN983110:IBN983112 ILJ983110:ILJ983112 IVF983110:IVF983112 JFB983110:JFB983112 JOX983110:JOX983112 JYT983110:JYT983112 KIP983110:KIP983112 KSL983110:KSL983112 LCH983110:LCH983112 LMD983110:LMD983112 LVZ983110:LVZ983112 MFV983110:MFV983112 MPR983110:MPR983112 MZN983110:MZN983112 NJJ983110:NJJ983112 NTF983110:NTF983112 ODB983110:ODB983112 OMX983110:OMX983112 OWT983110:OWT983112 PGP983110:PGP983112 PQL983110:PQL983112 QAH983110:QAH983112 QKD983110:QKD983112 QTZ983110:QTZ983112 RDV983110:RDV983112 RNR983110:RNR983112 RXN983110:RXN983112 SHJ983110:SHJ983112 SRF983110:SRF983112 TBB983110:TBB983112 TKX983110:TKX983112 TUT983110:TUT983112 UEP983110:UEP983112 UOL983110:UOL983112 UYH983110:UYH983112 VID983110:VID983112 VRZ983110:VRZ983112 WBV983110:WBV983112 WLR983110:WLR983112 JB55:JB59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F55:F56"/>
    <dataValidation type="list" allowBlank="1" showInputMessage="1" showErrorMessage="1" sqref="F17:H20 WVN983077:WVP983080 WLR983077:WLT983080 WBV983077:WBX983080 VRZ983077:VSB983080 VID983077:VIF983080 UYH983077:UYJ983080 UOL983077:UON983080 UEP983077:UER983080 TUT983077:TUV983080 TKX983077:TKZ983080 TBB983077:TBD983080 SRF983077:SRH983080 SHJ983077:SHL983080 RXN983077:RXP983080 RNR983077:RNT983080 RDV983077:RDX983080 QTZ983077:QUB983080 QKD983077:QKF983080 QAH983077:QAJ983080 PQL983077:PQN983080 PGP983077:PGR983080 OWT983077:OWV983080 OMX983077:OMZ983080 ODB983077:ODD983080 NTF983077:NTH983080 NJJ983077:NJL983080 MZN983077:MZP983080 MPR983077:MPT983080 MFV983077:MFX983080 LVZ983077:LWB983080 LMD983077:LMF983080 LCH983077:LCJ983080 KSL983077:KSN983080 KIP983077:KIR983080 JYT983077:JYV983080 JOX983077:JOZ983080 JFB983077:JFD983080 IVF983077:IVH983080 ILJ983077:ILL983080 IBN983077:IBP983080 HRR983077:HRT983080 HHV983077:HHX983080 GXZ983077:GYB983080 GOD983077:GOF983080 GEH983077:GEJ983080 FUL983077:FUN983080 FKP983077:FKR983080 FAT983077:FAV983080 EQX983077:EQZ983080 EHB983077:EHD983080 DXF983077:DXH983080 DNJ983077:DNL983080 DDN983077:DDP983080 CTR983077:CTT983080 CJV983077:CJX983080 BZZ983077:CAB983080 BQD983077:BQF983080 BGH983077:BGJ983080 AWL983077:AWN983080 AMP983077:AMR983080 ACT983077:ACV983080 SX983077:SZ983080 JB983077:JD983080 F983077:H983080 WVN917541:WVP917544 WLR917541:WLT917544 WBV917541:WBX917544 VRZ917541:VSB917544 VID917541:VIF917544 UYH917541:UYJ917544 UOL917541:UON917544 UEP917541:UER917544 TUT917541:TUV917544 TKX917541:TKZ917544 TBB917541:TBD917544 SRF917541:SRH917544 SHJ917541:SHL917544 RXN917541:RXP917544 RNR917541:RNT917544 RDV917541:RDX917544 QTZ917541:QUB917544 QKD917541:QKF917544 QAH917541:QAJ917544 PQL917541:PQN917544 PGP917541:PGR917544 OWT917541:OWV917544 OMX917541:OMZ917544 ODB917541:ODD917544 NTF917541:NTH917544 NJJ917541:NJL917544 MZN917541:MZP917544 MPR917541:MPT917544 MFV917541:MFX917544 LVZ917541:LWB917544 LMD917541:LMF917544 LCH917541:LCJ917544 KSL917541:KSN917544 KIP917541:KIR917544 JYT917541:JYV917544 JOX917541:JOZ917544 JFB917541:JFD917544 IVF917541:IVH917544 ILJ917541:ILL917544 IBN917541:IBP917544 HRR917541:HRT917544 HHV917541:HHX917544 GXZ917541:GYB917544 GOD917541:GOF917544 GEH917541:GEJ917544 FUL917541:FUN917544 FKP917541:FKR917544 FAT917541:FAV917544 EQX917541:EQZ917544 EHB917541:EHD917544 DXF917541:DXH917544 DNJ917541:DNL917544 DDN917541:DDP917544 CTR917541:CTT917544 CJV917541:CJX917544 BZZ917541:CAB917544 BQD917541:BQF917544 BGH917541:BGJ917544 AWL917541:AWN917544 AMP917541:AMR917544 ACT917541:ACV917544 SX917541:SZ917544 JB917541:JD917544 F917541:H917544 WVN852005:WVP852008 WLR852005:WLT852008 WBV852005:WBX852008 VRZ852005:VSB852008 VID852005:VIF852008 UYH852005:UYJ852008 UOL852005:UON852008 UEP852005:UER852008 TUT852005:TUV852008 TKX852005:TKZ852008 TBB852005:TBD852008 SRF852005:SRH852008 SHJ852005:SHL852008 RXN852005:RXP852008 RNR852005:RNT852008 RDV852005:RDX852008 QTZ852005:QUB852008 QKD852005:QKF852008 QAH852005:QAJ852008 PQL852005:PQN852008 PGP852005:PGR852008 OWT852005:OWV852008 OMX852005:OMZ852008 ODB852005:ODD852008 NTF852005:NTH852008 NJJ852005:NJL852008 MZN852005:MZP852008 MPR852005:MPT852008 MFV852005:MFX852008 LVZ852005:LWB852008 LMD852005:LMF852008 LCH852005:LCJ852008 KSL852005:KSN852008 KIP852005:KIR852008 JYT852005:JYV852008 JOX852005:JOZ852008 JFB852005:JFD852008 IVF852005:IVH852008 ILJ852005:ILL852008 IBN852005:IBP852008 HRR852005:HRT852008 HHV852005:HHX852008 GXZ852005:GYB852008 GOD852005:GOF852008 GEH852005:GEJ852008 FUL852005:FUN852008 FKP852005:FKR852008 FAT852005:FAV852008 EQX852005:EQZ852008 EHB852005:EHD852008 DXF852005:DXH852008 DNJ852005:DNL852008 DDN852005:DDP852008 CTR852005:CTT852008 CJV852005:CJX852008 BZZ852005:CAB852008 BQD852005:BQF852008 BGH852005:BGJ852008 AWL852005:AWN852008 AMP852005:AMR852008 ACT852005:ACV852008 SX852005:SZ852008 JB852005:JD852008 F852005:H852008 WVN786469:WVP786472 WLR786469:WLT786472 WBV786469:WBX786472 VRZ786469:VSB786472 VID786469:VIF786472 UYH786469:UYJ786472 UOL786469:UON786472 UEP786469:UER786472 TUT786469:TUV786472 TKX786469:TKZ786472 TBB786469:TBD786472 SRF786469:SRH786472 SHJ786469:SHL786472 RXN786469:RXP786472 RNR786469:RNT786472 RDV786469:RDX786472 QTZ786469:QUB786472 QKD786469:QKF786472 QAH786469:QAJ786472 PQL786469:PQN786472 PGP786469:PGR786472 OWT786469:OWV786472 OMX786469:OMZ786472 ODB786469:ODD786472 NTF786469:NTH786472 NJJ786469:NJL786472 MZN786469:MZP786472 MPR786469:MPT786472 MFV786469:MFX786472 LVZ786469:LWB786472 LMD786469:LMF786472 LCH786469:LCJ786472 KSL786469:KSN786472 KIP786469:KIR786472 JYT786469:JYV786472 JOX786469:JOZ786472 JFB786469:JFD786472 IVF786469:IVH786472 ILJ786469:ILL786472 IBN786469:IBP786472 HRR786469:HRT786472 HHV786469:HHX786472 GXZ786469:GYB786472 GOD786469:GOF786472 GEH786469:GEJ786472 FUL786469:FUN786472 FKP786469:FKR786472 FAT786469:FAV786472 EQX786469:EQZ786472 EHB786469:EHD786472 DXF786469:DXH786472 DNJ786469:DNL786472 DDN786469:DDP786472 CTR786469:CTT786472 CJV786469:CJX786472 BZZ786469:CAB786472 BQD786469:BQF786472 BGH786469:BGJ786472 AWL786469:AWN786472 AMP786469:AMR786472 ACT786469:ACV786472 SX786469:SZ786472 JB786469:JD786472 F786469:H786472 WVN720933:WVP720936 WLR720933:WLT720936 WBV720933:WBX720936 VRZ720933:VSB720936 VID720933:VIF720936 UYH720933:UYJ720936 UOL720933:UON720936 UEP720933:UER720936 TUT720933:TUV720936 TKX720933:TKZ720936 TBB720933:TBD720936 SRF720933:SRH720936 SHJ720933:SHL720936 RXN720933:RXP720936 RNR720933:RNT720936 RDV720933:RDX720936 QTZ720933:QUB720936 QKD720933:QKF720936 QAH720933:QAJ720936 PQL720933:PQN720936 PGP720933:PGR720936 OWT720933:OWV720936 OMX720933:OMZ720936 ODB720933:ODD720936 NTF720933:NTH720936 NJJ720933:NJL720936 MZN720933:MZP720936 MPR720933:MPT720936 MFV720933:MFX720936 LVZ720933:LWB720936 LMD720933:LMF720936 LCH720933:LCJ720936 KSL720933:KSN720936 KIP720933:KIR720936 JYT720933:JYV720936 JOX720933:JOZ720936 JFB720933:JFD720936 IVF720933:IVH720936 ILJ720933:ILL720936 IBN720933:IBP720936 HRR720933:HRT720936 HHV720933:HHX720936 GXZ720933:GYB720936 GOD720933:GOF720936 GEH720933:GEJ720936 FUL720933:FUN720936 FKP720933:FKR720936 FAT720933:FAV720936 EQX720933:EQZ720936 EHB720933:EHD720936 DXF720933:DXH720936 DNJ720933:DNL720936 DDN720933:DDP720936 CTR720933:CTT720936 CJV720933:CJX720936 BZZ720933:CAB720936 BQD720933:BQF720936 BGH720933:BGJ720936 AWL720933:AWN720936 AMP720933:AMR720936 ACT720933:ACV720936 SX720933:SZ720936 JB720933:JD720936 F720933:H720936 WVN655397:WVP655400 WLR655397:WLT655400 WBV655397:WBX655400 VRZ655397:VSB655400 VID655397:VIF655400 UYH655397:UYJ655400 UOL655397:UON655400 UEP655397:UER655400 TUT655397:TUV655400 TKX655397:TKZ655400 TBB655397:TBD655400 SRF655397:SRH655400 SHJ655397:SHL655400 RXN655397:RXP655400 RNR655397:RNT655400 RDV655397:RDX655400 QTZ655397:QUB655400 QKD655397:QKF655400 QAH655397:QAJ655400 PQL655397:PQN655400 PGP655397:PGR655400 OWT655397:OWV655400 OMX655397:OMZ655400 ODB655397:ODD655400 NTF655397:NTH655400 NJJ655397:NJL655400 MZN655397:MZP655400 MPR655397:MPT655400 MFV655397:MFX655400 LVZ655397:LWB655400 LMD655397:LMF655400 LCH655397:LCJ655400 KSL655397:KSN655400 KIP655397:KIR655400 JYT655397:JYV655400 JOX655397:JOZ655400 JFB655397:JFD655400 IVF655397:IVH655400 ILJ655397:ILL655400 IBN655397:IBP655400 HRR655397:HRT655400 HHV655397:HHX655400 GXZ655397:GYB655400 GOD655397:GOF655400 GEH655397:GEJ655400 FUL655397:FUN655400 FKP655397:FKR655400 FAT655397:FAV655400 EQX655397:EQZ655400 EHB655397:EHD655400 DXF655397:DXH655400 DNJ655397:DNL655400 DDN655397:DDP655400 CTR655397:CTT655400 CJV655397:CJX655400 BZZ655397:CAB655400 BQD655397:BQF655400 BGH655397:BGJ655400 AWL655397:AWN655400 AMP655397:AMR655400 ACT655397:ACV655400 SX655397:SZ655400 JB655397:JD655400 F655397:H655400 WVN589861:WVP589864 WLR589861:WLT589864 WBV589861:WBX589864 VRZ589861:VSB589864 VID589861:VIF589864 UYH589861:UYJ589864 UOL589861:UON589864 UEP589861:UER589864 TUT589861:TUV589864 TKX589861:TKZ589864 TBB589861:TBD589864 SRF589861:SRH589864 SHJ589861:SHL589864 RXN589861:RXP589864 RNR589861:RNT589864 RDV589861:RDX589864 QTZ589861:QUB589864 QKD589861:QKF589864 QAH589861:QAJ589864 PQL589861:PQN589864 PGP589861:PGR589864 OWT589861:OWV589864 OMX589861:OMZ589864 ODB589861:ODD589864 NTF589861:NTH589864 NJJ589861:NJL589864 MZN589861:MZP589864 MPR589861:MPT589864 MFV589861:MFX589864 LVZ589861:LWB589864 LMD589861:LMF589864 LCH589861:LCJ589864 KSL589861:KSN589864 KIP589861:KIR589864 JYT589861:JYV589864 JOX589861:JOZ589864 JFB589861:JFD589864 IVF589861:IVH589864 ILJ589861:ILL589864 IBN589861:IBP589864 HRR589861:HRT589864 HHV589861:HHX589864 GXZ589861:GYB589864 GOD589861:GOF589864 GEH589861:GEJ589864 FUL589861:FUN589864 FKP589861:FKR589864 FAT589861:FAV589864 EQX589861:EQZ589864 EHB589861:EHD589864 DXF589861:DXH589864 DNJ589861:DNL589864 DDN589861:DDP589864 CTR589861:CTT589864 CJV589861:CJX589864 BZZ589861:CAB589864 BQD589861:BQF589864 BGH589861:BGJ589864 AWL589861:AWN589864 AMP589861:AMR589864 ACT589861:ACV589864 SX589861:SZ589864 JB589861:JD589864 F589861:H589864 WVN524325:WVP524328 WLR524325:WLT524328 WBV524325:WBX524328 VRZ524325:VSB524328 VID524325:VIF524328 UYH524325:UYJ524328 UOL524325:UON524328 UEP524325:UER524328 TUT524325:TUV524328 TKX524325:TKZ524328 TBB524325:TBD524328 SRF524325:SRH524328 SHJ524325:SHL524328 RXN524325:RXP524328 RNR524325:RNT524328 RDV524325:RDX524328 QTZ524325:QUB524328 QKD524325:QKF524328 QAH524325:QAJ524328 PQL524325:PQN524328 PGP524325:PGR524328 OWT524325:OWV524328 OMX524325:OMZ524328 ODB524325:ODD524328 NTF524325:NTH524328 NJJ524325:NJL524328 MZN524325:MZP524328 MPR524325:MPT524328 MFV524325:MFX524328 LVZ524325:LWB524328 LMD524325:LMF524328 LCH524325:LCJ524328 KSL524325:KSN524328 KIP524325:KIR524328 JYT524325:JYV524328 JOX524325:JOZ524328 JFB524325:JFD524328 IVF524325:IVH524328 ILJ524325:ILL524328 IBN524325:IBP524328 HRR524325:HRT524328 HHV524325:HHX524328 GXZ524325:GYB524328 GOD524325:GOF524328 GEH524325:GEJ524328 FUL524325:FUN524328 FKP524325:FKR524328 FAT524325:FAV524328 EQX524325:EQZ524328 EHB524325:EHD524328 DXF524325:DXH524328 DNJ524325:DNL524328 DDN524325:DDP524328 CTR524325:CTT524328 CJV524325:CJX524328 BZZ524325:CAB524328 BQD524325:BQF524328 BGH524325:BGJ524328 AWL524325:AWN524328 AMP524325:AMR524328 ACT524325:ACV524328 SX524325:SZ524328 JB524325:JD524328 F524325:H524328 WVN458789:WVP458792 WLR458789:WLT458792 WBV458789:WBX458792 VRZ458789:VSB458792 VID458789:VIF458792 UYH458789:UYJ458792 UOL458789:UON458792 UEP458789:UER458792 TUT458789:TUV458792 TKX458789:TKZ458792 TBB458789:TBD458792 SRF458789:SRH458792 SHJ458789:SHL458792 RXN458789:RXP458792 RNR458789:RNT458792 RDV458789:RDX458792 QTZ458789:QUB458792 QKD458789:QKF458792 QAH458789:QAJ458792 PQL458789:PQN458792 PGP458789:PGR458792 OWT458789:OWV458792 OMX458789:OMZ458792 ODB458789:ODD458792 NTF458789:NTH458792 NJJ458789:NJL458792 MZN458789:MZP458792 MPR458789:MPT458792 MFV458789:MFX458792 LVZ458789:LWB458792 LMD458789:LMF458792 LCH458789:LCJ458792 KSL458789:KSN458792 KIP458789:KIR458792 JYT458789:JYV458792 JOX458789:JOZ458792 JFB458789:JFD458792 IVF458789:IVH458792 ILJ458789:ILL458792 IBN458789:IBP458792 HRR458789:HRT458792 HHV458789:HHX458792 GXZ458789:GYB458792 GOD458789:GOF458792 GEH458789:GEJ458792 FUL458789:FUN458792 FKP458789:FKR458792 FAT458789:FAV458792 EQX458789:EQZ458792 EHB458789:EHD458792 DXF458789:DXH458792 DNJ458789:DNL458792 DDN458789:DDP458792 CTR458789:CTT458792 CJV458789:CJX458792 BZZ458789:CAB458792 BQD458789:BQF458792 BGH458789:BGJ458792 AWL458789:AWN458792 AMP458789:AMR458792 ACT458789:ACV458792 SX458789:SZ458792 JB458789:JD458792 F458789:H458792 WVN393253:WVP393256 WLR393253:WLT393256 WBV393253:WBX393256 VRZ393253:VSB393256 VID393253:VIF393256 UYH393253:UYJ393256 UOL393253:UON393256 UEP393253:UER393256 TUT393253:TUV393256 TKX393253:TKZ393256 TBB393253:TBD393256 SRF393253:SRH393256 SHJ393253:SHL393256 RXN393253:RXP393256 RNR393253:RNT393256 RDV393253:RDX393256 QTZ393253:QUB393256 QKD393253:QKF393256 QAH393253:QAJ393256 PQL393253:PQN393256 PGP393253:PGR393256 OWT393253:OWV393256 OMX393253:OMZ393256 ODB393253:ODD393256 NTF393253:NTH393256 NJJ393253:NJL393256 MZN393253:MZP393256 MPR393253:MPT393256 MFV393253:MFX393256 LVZ393253:LWB393256 LMD393253:LMF393256 LCH393253:LCJ393256 KSL393253:KSN393256 KIP393253:KIR393256 JYT393253:JYV393256 JOX393253:JOZ393256 JFB393253:JFD393256 IVF393253:IVH393256 ILJ393253:ILL393256 IBN393253:IBP393256 HRR393253:HRT393256 HHV393253:HHX393256 GXZ393253:GYB393256 GOD393253:GOF393256 GEH393253:GEJ393256 FUL393253:FUN393256 FKP393253:FKR393256 FAT393253:FAV393256 EQX393253:EQZ393256 EHB393253:EHD393256 DXF393253:DXH393256 DNJ393253:DNL393256 DDN393253:DDP393256 CTR393253:CTT393256 CJV393253:CJX393256 BZZ393253:CAB393256 BQD393253:BQF393256 BGH393253:BGJ393256 AWL393253:AWN393256 AMP393253:AMR393256 ACT393253:ACV393256 SX393253:SZ393256 JB393253:JD393256 F393253:H393256 WVN327717:WVP327720 WLR327717:WLT327720 WBV327717:WBX327720 VRZ327717:VSB327720 VID327717:VIF327720 UYH327717:UYJ327720 UOL327717:UON327720 UEP327717:UER327720 TUT327717:TUV327720 TKX327717:TKZ327720 TBB327717:TBD327720 SRF327717:SRH327720 SHJ327717:SHL327720 RXN327717:RXP327720 RNR327717:RNT327720 RDV327717:RDX327720 QTZ327717:QUB327720 QKD327717:QKF327720 QAH327717:QAJ327720 PQL327717:PQN327720 PGP327717:PGR327720 OWT327717:OWV327720 OMX327717:OMZ327720 ODB327717:ODD327720 NTF327717:NTH327720 NJJ327717:NJL327720 MZN327717:MZP327720 MPR327717:MPT327720 MFV327717:MFX327720 LVZ327717:LWB327720 LMD327717:LMF327720 LCH327717:LCJ327720 KSL327717:KSN327720 KIP327717:KIR327720 JYT327717:JYV327720 JOX327717:JOZ327720 JFB327717:JFD327720 IVF327717:IVH327720 ILJ327717:ILL327720 IBN327717:IBP327720 HRR327717:HRT327720 HHV327717:HHX327720 GXZ327717:GYB327720 GOD327717:GOF327720 GEH327717:GEJ327720 FUL327717:FUN327720 FKP327717:FKR327720 FAT327717:FAV327720 EQX327717:EQZ327720 EHB327717:EHD327720 DXF327717:DXH327720 DNJ327717:DNL327720 DDN327717:DDP327720 CTR327717:CTT327720 CJV327717:CJX327720 BZZ327717:CAB327720 BQD327717:BQF327720 BGH327717:BGJ327720 AWL327717:AWN327720 AMP327717:AMR327720 ACT327717:ACV327720 SX327717:SZ327720 JB327717:JD327720 F327717:H327720 WVN262181:WVP262184 WLR262181:WLT262184 WBV262181:WBX262184 VRZ262181:VSB262184 VID262181:VIF262184 UYH262181:UYJ262184 UOL262181:UON262184 UEP262181:UER262184 TUT262181:TUV262184 TKX262181:TKZ262184 TBB262181:TBD262184 SRF262181:SRH262184 SHJ262181:SHL262184 RXN262181:RXP262184 RNR262181:RNT262184 RDV262181:RDX262184 QTZ262181:QUB262184 QKD262181:QKF262184 QAH262181:QAJ262184 PQL262181:PQN262184 PGP262181:PGR262184 OWT262181:OWV262184 OMX262181:OMZ262184 ODB262181:ODD262184 NTF262181:NTH262184 NJJ262181:NJL262184 MZN262181:MZP262184 MPR262181:MPT262184 MFV262181:MFX262184 LVZ262181:LWB262184 LMD262181:LMF262184 LCH262181:LCJ262184 KSL262181:KSN262184 KIP262181:KIR262184 JYT262181:JYV262184 JOX262181:JOZ262184 JFB262181:JFD262184 IVF262181:IVH262184 ILJ262181:ILL262184 IBN262181:IBP262184 HRR262181:HRT262184 HHV262181:HHX262184 GXZ262181:GYB262184 GOD262181:GOF262184 GEH262181:GEJ262184 FUL262181:FUN262184 FKP262181:FKR262184 FAT262181:FAV262184 EQX262181:EQZ262184 EHB262181:EHD262184 DXF262181:DXH262184 DNJ262181:DNL262184 DDN262181:DDP262184 CTR262181:CTT262184 CJV262181:CJX262184 BZZ262181:CAB262184 BQD262181:BQF262184 BGH262181:BGJ262184 AWL262181:AWN262184 AMP262181:AMR262184 ACT262181:ACV262184 SX262181:SZ262184 JB262181:JD262184 F262181:H262184 WVN196645:WVP196648 WLR196645:WLT196648 WBV196645:WBX196648 VRZ196645:VSB196648 VID196645:VIF196648 UYH196645:UYJ196648 UOL196645:UON196648 UEP196645:UER196648 TUT196645:TUV196648 TKX196645:TKZ196648 TBB196645:TBD196648 SRF196645:SRH196648 SHJ196645:SHL196648 RXN196645:RXP196648 RNR196645:RNT196648 RDV196645:RDX196648 QTZ196645:QUB196648 QKD196645:QKF196648 QAH196645:QAJ196648 PQL196645:PQN196648 PGP196645:PGR196648 OWT196645:OWV196648 OMX196645:OMZ196648 ODB196645:ODD196648 NTF196645:NTH196648 NJJ196645:NJL196648 MZN196645:MZP196648 MPR196645:MPT196648 MFV196645:MFX196648 LVZ196645:LWB196648 LMD196645:LMF196648 LCH196645:LCJ196648 KSL196645:KSN196648 KIP196645:KIR196648 JYT196645:JYV196648 JOX196645:JOZ196648 JFB196645:JFD196648 IVF196645:IVH196648 ILJ196645:ILL196648 IBN196645:IBP196648 HRR196645:HRT196648 HHV196645:HHX196648 GXZ196645:GYB196648 GOD196645:GOF196648 GEH196645:GEJ196648 FUL196645:FUN196648 FKP196645:FKR196648 FAT196645:FAV196648 EQX196645:EQZ196648 EHB196645:EHD196648 DXF196645:DXH196648 DNJ196645:DNL196648 DDN196645:DDP196648 CTR196645:CTT196648 CJV196645:CJX196648 BZZ196645:CAB196648 BQD196645:BQF196648 BGH196645:BGJ196648 AWL196645:AWN196648 AMP196645:AMR196648 ACT196645:ACV196648 SX196645:SZ196648 JB196645:JD196648 F196645:H196648 WVN131109:WVP131112 WLR131109:WLT131112 WBV131109:WBX131112 VRZ131109:VSB131112 VID131109:VIF131112 UYH131109:UYJ131112 UOL131109:UON131112 UEP131109:UER131112 TUT131109:TUV131112 TKX131109:TKZ131112 TBB131109:TBD131112 SRF131109:SRH131112 SHJ131109:SHL131112 RXN131109:RXP131112 RNR131109:RNT131112 RDV131109:RDX131112 QTZ131109:QUB131112 QKD131109:QKF131112 QAH131109:QAJ131112 PQL131109:PQN131112 PGP131109:PGR131112 OWT131109:OWV131112 OMX131109:OMZ131112 ODB131109:ODD131112 NTF131109:NTH131112 NJJ131109:NJL131112 MZN131109:MZP131112 MPR131109:MPT131112 MFV131109:MFX131112 LVZ131109:LWB131112 LMD131109:LMF131112 LCH131109:LCJ131112 KSL131109:KSN131112 KIP131109:KIR131112 JYT131109:JYV131112 JOX131109:JOZ131112 JFB131109:JFD131112 IVF131109:IVH131112 ILJ131109:ILL131112 IBN131109:IBP131112 HRR131109:HRT131112 HHV131109:HHX131112 GXZ131109:GYB131112 GOD131109:GOF131112 GEH131109:GEJ131112 FUL131109:FUN131112 FKP131109:FKR131112 FAT131109:FAV131112 EQX131109:EQZ131112 EHB131109:EHD131112 DXF131109:DXH131112 DNJ131109:DNL131112 DDN131109:DDP131112 CTR131109:CTT131112 CJV131109:CJX131112 BZZ131109:CAB131112 BQD131109:BQF131112 BGH131109:BGJ131112 AWL131109:AWN131112 AMP131109:AMR131112 ACT131109:ACV131112 SX131109:SZ131112 JB131109:JD131112 F131109:H131112 WVN65573:WVP65576 WLR65573:WLT65576 WBV65573:WBX65576 VRZ65573:VSB65576 VID65573:VIF65576 UYH65573:UYJ65576 UOL65573:UON65576 UEP65573:UER65576 TUT65573:TUV65576 TKX65573:TKZ65576 TBB65573:TBD65576 SRF65573:SRH65576 SHJ65573:SHL65576 RXN65573:RXP65576 RNR65573:RNT65576 RDV65573:RDX65576 QTZ65573:QUB65576 QKD65573:QKF65576 QAH65573:QAJ65576 PQL65573:PQN65576 PGP65573:PGR65576 OWT65573:OWV65576 OMX65573:OMZ65576 ODB65573:ODD65576 NTF65573:NTH65576 NJJ65573:NJL65576 MZN65573:MZP65576 MPR65573:MPT65576 MFV65573:MFX65576 LVZ65573:LWB65576 LMD65573:LMF65576 LCH65573:LCJ65576 KSL65573:KSN65576 KIP65573:KIR65576 JYT65573:JYV65576 JOX65573:JOZ65576 JFB65573:JFD65576 IVF65573:IVH65576 ILJ65573:ILL65576 IBN65573:IBP65576 HRR65573:HRT65576 HHV65573:HHX65576 GXZ65573:GYB65576 GOD65573:GOF65576 GEH65573:GEJ65576 FUL65573:FUN65576 FKP65573:FKR65576 FAT65573:FAV65576 EQX65573:EQZ65576 EHB65573:EHD65576 DXF65573:DXH65576 DNJ65573:DNL65576 DDN65573:DDP65576 CTR65573:CTT65576 CJV65573:CJX65576 BZZ65573:CAB65576 BQD65573:BQF65576 BGH65573:BGJ65576 AWL65573:AWN65576 AMP65573:AMR65576 ACT65573:ACV65576 SX65573:SZ65576 JB65573:JD65576 F65573:H65576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>
      <formula1>$Q$14:$Q$16</formula1>
    </dataValidation>
    <dataValidation type="list" allowBlank="1" showInputMessage="1" showErrorMessage="1" sqref="F14:H15 WVN983074:WVP983075 WLR983074:WLT983075 WBV983074:WBX983075 VRZ983074:VSB983075 VID983074:VIF983075 UYH983074:UYJ983075 UOL983074:UON983075 UEP983074:UER983075 TUT983074:TUV983075 TKX983074:TKZ983075 TBB983074:TBD983075 SRF983074:SRH983075 SHJ983074:SHL983075 RXN983074:RXP983075 RNR983074:RNT983075 RDV983074:RDX983075 QTZ983074:QUB983075 QKD983074:QKF983075 QAH983074:QAJ983075 PQL983074:PQN983075 PGP983074:PGR983075 OWT983074:OWV983075 OMX983074:OMZ983075 ODB983074:ODD983075 NTF983074:NTH983075 NJJ983074:NJL983075 MZN983074:MZP983075 MPR983074:MPT983075 MFV983074:MFX983075 LVZ983074:LWB983075 LMD983074:LMF983075 LCH983074:LCJ983075 KSL983074:KSN983075 KIP983074:KIR983075 JYT983074:JYV983075 JOX983074:JOZ983075 JFB983074:JFD983075 IVF983074:IVH983075 ILJ983074:ILL983075 IBN983074:IBP983075 HRR983074:HRT983075 HHV983074:HHX983075 GXZ983074:GYB983075 GOD983074:GOF983075 GEH983074:GEJ983075 FUL983074:FUN983075 FKP983074:FKR983075 FAT983074:FAV983075 EQX983074:EQZ983075 EHB983074:EHD983075 DXF983074:DXH983075 DNJ983074:DNL983075 DDN983074:DDP983075 CTR983074:CTT983075 CJV983074:CJX983075 BZZ983074:CAB983075 BQD983074:BQF983075 BGH983074:BGJ983075 AWL983074:AWN983075 AMP983074:AMR983075 ACT983074:ACV983075 SX983074:SZ983075 JB983074:JD983075 F983074:H983075 WVN917538:WVP917539 WLR917538:WLT917539 WBV917538:WBX917539 VRZ917538:VSB917539 VID917538:VIF917539 UYH917538:UYJ917539 UOL917538:UON917539 UEP917538:UER917539 TUT917538:TUV917539 TKX917538:TKZ917539 TBB917538:TBD917539 SRF917538:SRH917539 SHJ917538:SHL917539 RXN917538:RXP917539 RNR917538:RNT917539 RDV917538:RDX917539 QTZ917538:QUB917539 QKD917538:QKF917539 QAH917538:QAJ917539 PQL917538:PQN917539 PGP917538:PGR917539 OWT917538:OWV917539 OMX917538:OMZ917539 ODB917538:ODD917539 NTF917538:NTH917539 NJJ917538:NJL917539 MZN917538:MZP917539 MPR917538:MPT917539 MFV917538:MFX917539 LVZ917538:LWB917539 LMD917538:LMF917539 LCH917538:LCJ917539 KSL917538:KSN917539 KIP917538:KIR917539 JYT917538:JYV917539 JOX917538:JOZ917539 JFB917538:JFD917539 IVF917538:IVH917539 ILJ917538:ILL917539 IBN917538:IBP917539 HRR917538:HRT917539 HHV917538:HHX917539 GXZ917538:GYB917539 GOD917538:GOF917539 GEH917538:GEJ917539 FUL917538:FUN917539 FKP917538:FKR917539 FAT917538:FAV917539 EQX917538:EQZ917539 EHB917538:EHD917539 DXF917538:DXH917539 DNJ917538:DNL917539 DDN917538:DDP917539 CTR917538:CTT917539 CJV917538:CJX917539 BZZ917538:CAB917539 BQD917538:BQF917539 BGH917538:BGJ917539 AWL917538:AWN917539 AMP917538:AMR917539 ACT917538:ACV917539 SX917538:SZ917539 JB917538:JD917539 F917538:H917539 WVN852002:WVP852003 WLR852002:WLT852003 WBV852002:WBX852003 VRZ852002:VSB852003 VID852002:VIF852003 UYH852002:UYJ852003 UOL852002:UON852003 UEP852002:UER852003 TUT852002:TUV852003 TKX852002:TKZ852003 TBB852002:TBD852003 SRF852002:SRH852003 SHJ852002:SHL852003 RXN852002:RXP852003 RNR852002:RNT852003 RDV852002:RDX852003 QTZ852002:QUB852003 QKD852002:QKF852003 QAH852002:QAJ852003 PQL852002:PQN852003 PGP852002:PGR852003 OWT852002:OWV852003 OMX852002:OMZ852003 ODB852002:ODD852003 NTF852002:NTH852003 NJJ852002:NJL852003 MZN852002:MZP852003 MPR852002:MPT852003 MFV852002:MFX852003 LVZ852002:LWB852003 LMD852002:LMF852003 LCH852002:LCJ852003 KSL852002:KSN852003 KIP852002:KIR852003 JYT852002:JYV852003 JOX852002:JOZ852003 JFB852002:JFD852003 IVF852002:IVH852003 ILJ852002:ILL852003 IBN852002:IBP852003 HRR852002:HRT852003 HHV852002:HHX852003 GXZ852002:GYB852003 GOD852002:GOF852003 GEH852002:GEJ852003 FUL852002:FUN852003 FKP852002:FKR852003 FAT852002:FAV852003 EQX852002:EQZ852003 EHB852002:EHD852003 DXF852002:DXH852003 DNJ852002:DNL852003 DDN852002:DDP852003 CTR852002:CTT852003 CJV852002:CJX852003 BZZ852002:CAB852003 BQD852002:BQF852003 BGH852002:BGJ852003 AWL852002:AWN852003 AMP852002:AMR852003 ACT852002:ACV852003 SX852002:SZ852003 JB852002:JD852003 F852002:H852003 WVN786466:WVP786467 WLR786466:WLT786467 WBV786466:WBX786467 VRZ786466:VSB786467 VID786466:VIF786467 UYH786466:UYJ786467 UOL786466:UON786467 UEP786466:UER786467 TUT786466:TUV786467 TKX786466:TKZ786467 TBB786466:TBD786467 SRF786466:SRH786467 SHJ786466:SHL786467 RXN786466:RXP786467 RNR786466:RNT786467 RDV786466:RDX786467 QTZ786466:QUB786467 QKD786466:QKF786467 QAH786466:QAJ786467 PQL786466:PQN786467 PGP786466:PGR786467 OWT786466:OWV786467 OMX786466:OMZ786467 ODB786466:ODD786467 NTF786466:NTH786467 NJJ786466:NJL786467 MZN786466:MZP786467 MPR786466:MPT786467 MFV786466:MFX786467 LVZ786466:LWB786467 LMD786466:LMF786467 LCH786466:LCJ786467 KSL786466:KSN786467 KIP786466:KIR786467 JYT786466:JYV786467 JOX786466:JOZ786467 JFB786466:JFD786467 IVF786466:IVH786467 ILJ786466:ILL786467 IBN786466:IBP786467 HRR786466:HRT786467 HHV786466:HHX786467 GXZ786466:GYB786467 GOD786466:GOF786467 GEH786466:GEJ786467 FUL786466:FUN786467 FKP786466:FKR786467 FAT786466:FAV786467 EQX786466:EQZ786467 EHB786466:EHD786467 DXF786466:DXH786467 DNJ786466:DNL786467 DDN786466:DDP786467 CTR786466:CTT786467 CJV786466:CJX786467 BZZ786466:CAB786467 BQD786466:BQF786467 BGH786466:BGJ786467 AWL786466:AWN786467 AMP786466:AMR786467 ACT786466:ACV786467 SX786466:SZ786467 JB786466:JD786467 F786466:H786467 WVN720930:WVP720931 WLR720930:WLT720931 WBV720930:WBX720931 VRZ720930:VSB720931 VID720930:VIF720931 UYH720930:UYJ720931 UOL720930:UON720931 UEP720930:UER720931 TUT720930:TUV720931 TKX720930:TKZ720931 TBB720930:TBD720931 SRF720930:SRH720931 SHJ720930:SHL720931 RXN720930:RXP720931 RNR720930:RNT720931 RDV720930:RDX720931 QTZ720930:QUB720931 QKD720930:QKF720931 QAH720930:QAJ720931 PQL720930:PQN720931 PGP720930:PGR720931 OWT720930:OWV720931 OMX720930:OMZ720931 ODB720930:ODD720931 NTF720930:NTH720931 NJJ720930:NJL720931 MZN720930:MZP720931 MPR720930:MPT720931 MFV720930:MFX720931 LVZ720930:LWB720931 LMD720930:LMF720931 LCH720930:LCJ720931 KSL720930:KSN720931 KIP720930:KIR720931 JYT720930:JYV720931 JOX720930:JOZ720931 JFB720930:JFD720931 IVF720930:IVH720931 ILJ720930:ILL720931 IBN720930:IBP720931 HRR720930:HRT720931 HHV720930:HHX720931 GXZ720930:GYB720931 GOD720930:GOF720931 GEH720930:GEJ720931 FUL720930:FUN720931 FKP720930:FKR720931 FAT720930:FAV720931 EQX720930:EQZ720931 EHB720930:EHD720931 DXF720930:DXH720931 DNJ720930:DNL720931 DDN720930:DDP720931 CTR720930:CTT720931 CJV720930:CJX720931 BZZ720930:CAB720931 BQD720930:BQF720931 BGH720930:BGJ720931 AWL720930:AWN720931 AMP720930:AMR720931 ACT720930:ACV720931 SX720930:SZ720931 JB720930:JD720931 F720930:H720931 WVN655394:WVP655395 WLR655394:WLT655395 WBV655394:WBX655395 VRZ655394:VSB655395 VID655394:VIF655395 UYH655394:UYJ655395 UOL655394:UON655395 UEP655394:UER655395 TUT655394:TUV655395 TKX655394:TKZ655395 TBB655394:TBD655395 SRF655394:SRH655395 SHJ655394:SHL655395 RXN655394:RXP655395 RNR655394:RNT655395 RDV655394:RDX655395 QTZ655394:QUB655395 QKD655394:QKF655395 QAH655394:QAJ655395 PQL655394:PQN655395 PGP655394:PGR655395 OWT655394:OWV655395 OMX655394:OMZ655395 ODB655394:ODD655395 NTF655394:NTH655395 NJJ655394:NJL655395 MZN655394:MZP655395 MPR655394:MPT655395 MFV655394:MFX655395 LVZ655394:LWB655395 LMD655394:LMF655395 LCH655394:LCJ655395 KSL655394:KSN655395 KIP655394:KIR655395 JYT655394:JYV655395 JOX655394:JOZ655395 JFB655394:JFD655395 IVF655394:IVH655395 ILJ655394:ILL655395 IBN655394:IBP655395 HRR655394:HRT655395 HHV655394:HHX655395 GXZ655394:GYB655395 GOD655394:GOF655395 GEH655394:GEJ655395 FUL655394:FUN655395 FKP655394:FKR655395 FAT655394:FAV655395 EQX655394:EQZ655395 EHB655394:EHD655395 DXF655394:DXH655395 DNJ655394:DNL655395 DDN655394:DDP655395 CTR655394:CTT655395 CJV655394:CJX655395 BZZ655394:CAB655395 BQD655394:BQF655395 BGH655394:BGJ655395 AWL655394:AWN655395 AMP655394:AMR655395 ACT655394:ACV655395 SX655394:SZ655395 JB655394:JD655395 F655394:H655395 WVN589858:WVP589859 WLR589858:WLT589859 WBV589858:WBX589859 VRZ589858:VSB589859 VID589858:VIF589859 UYH589858:UYJ589859 UOL589858:UON589859 UEP589858:UER589859 TUT589858:TUV589859 TKX589858:TKZ589859 TBB589858:TBD589859 SRF589858:SRH589859 SHJ589858:SHL589859 RXN589858:RXP589859 RNR589858:RNT589859 RDV589858:RDX589859 QTZ589858:QUB589859 QKD589858:QKF589859 QAH589858:QAJ589859 PQL589858:PQN589859 PGP589858:PGR589859 OWT589858:OWV589859 OMX589858:OMZ589859 ODB589858:ODD589859 NTF589858:NTH589859 NJJ589858:NJL589859 MZN589858:MZP589859 MPR589858:MPT589859 MFV589858:MFX589859 LVZ589858:LWB589859 LMD589858:LMF589859 LCH589858:LCJ589859 KSL589858:KSN589859 KIP589858:KIR589859 JYT589858:JYV589859 JOX589858:JOZ589859 JFB589858:JFD589859 IVF589858:IVH589859 ILJ589858:ILL589859 IBN589858:IBP589859 HRR589858:HRT589859 HHV589858:HHX589859 GXZ589858:GYB589859 GOD589858:GOF589859 GEH589858:GEJ589859 FUL589858:FUN589859 FKP589858:FKR589859 FAT589858:FAV589859 EQX589858:EQZ589859 EHB589858:EHD589859 DXF589858:DXH589859 DNJ589858:DNL589859 DDN589858:DDP589859 CTR589858:CTT589859 CJV589858:CJX589859 BZZ589858:CAB589859 BQD589858:BQF589859 BGH589858:BGJ589859 AWL589858:AWN589859 AMP589858:AMR589859 ACT589858:ACV589859 SX589858:SZ589859 JB589858:JD589859 F589858:H589859 WVN524322:WVP524323 WLR524322:WLT524323 WBV524322:WBX524323 VRZ524322:VSB524323 VID524322:VIF524323 UYH524322:UYJ524323 UOL524322:UON524323 UEP524322:UER524323 TUT524322:TUV524323 TKX524322:TKZ524323 TBB524322:TBD524323 SRF524322:SRH524323 SHJ524322:SHL524323 RXN524322:RXP524323 RNR524322:RNT524323 RDV524322:RDX524323 QTZ524322:QUB524323 QKD524322:QKF524323 QAH524322:QAJ524323 PQL524322:PQN524323 PGP524322:PGR524323 OWT524322:OWV524323 OMX524322:OMZ524323 ODB524322:ODD524323 NTF524322:NTH524323 NJJ524322:NJL524323 MZN524322:MZP524323 MPR524322:MPT524323 MFV524322:MFX524323 LVZ524322:LWB524323 LMD524322:LMF524323 LCH524322:LCJ524323 KSL524322:KSN524323 KIP524322:KIR524323 JYT524322:JYV524323 JOX524322:JOZ524323 JFB524322:JFD524323 IVF524322:IVH524323 ILJ524322:ILL524323 IBN524322:IBP524323 HRR524322:HRT524323 HHV524322:HHX524323 GXZ524322:GYB524323 GOD524322:GOF524323 GEH524322:GEJ524323 FUL524322:FUN524323 FKP524322:FKR524323 FAT524322:FAV524323 EQX524322:EQZ524323 EHB524322:EHD524323 DXF524322:DXH524323 DNJ524322:DNL524323 DDN524322:DDP524323 CTR524322:CTT524323 CJV524322:CJX524323 BZZ524322:CAB524323 BQD524322:BQF524323 BGH524322:BGJ524323 AWL524322:AWN524323 AMP524322:AMR524323 ACT524322:ACV524323 SX524322:SZ524323 JB524322:JD524323 F524322:H524323 WVN458786:WVP458787 WLR458786:WLT458787 WBV458786:WBX458787 VRZ458786:VSB458787 VID458786:VIF458787 UYH458786:UYJ458787 UOL458786:UON458787 UEP458786:UER458787 TUT458786:TUV458787 TKX458786:TKZ458787 TBB458786:TBD458787 SRF458786:SRH458787 SHJ458786:SHL458787 RXN458786:RXP458787 RNR458786:RNT458787 RDV458786:RDX458787 QTZ458786:QUB458787 QKD458786:QKF458787 QAH458786:QAJ458787 PQL458786:PQN458787 PGP458786:PGR458787 OWT458786:OWV458787 OMX458786:OMZ458787 ODB458786:ODD458787 NTF458786:NTH458787 NJJ458786:NJL458787 MZN458786:MZP458787 MPR458786:MPT458787 MFV458786:MFX458787 LVZ458786:LWB458787 LMD458786:LMF458787 LCH458786:LCJ458787 KSL458786:KSN458787 KIP458786:KIR458787 JYT458786:JYV458787 JOX458786:JOZ458787 JFB458786:JFD458787 IVF458786:IVH458787 ILJ458786:ILL458787 IBN458786:IBP458787 HRR458786:HRT458787 HHV458786:HHX458787 GXZ458786:GYB458787 GOD458786:GOF458787 GEH458786:GEJ458787 FUL458786:FUN458787 FKP458786:FKR458787 FAT458786:FAV458787 EQX458786:EQZ458787 EHB458786:EHD458787 DXF458786:DXH458787 DNJ458786:DNL458787 DDN458786:DDP458787 CTR458786:CTT458787 CJV458786:CJX458787 BZZ458786:CAB458787 BQD458786:BQF458787 BGH458786:BGJ458787 AWL458786:AWN458787 AMP458786:AMR458787 ACT458786:ACV458787 SX458786:SZ458787 JB458786:JD458787 F458786:H458787 WVN393250:WVP393251 WLR393250:WLT393251 WBV393250:WBX393251 VRZ393250:VSB393251 VID393250:VIF393251 UYH393250:UYJ393251 UOL393250:UON393251 UEP393250:UER393251 TUT393250:TUV393251 TKX393250:TKZ393251 TBB393250:TBD393251 SRF393250:SRH393251 SHJ393250:SHL393251 RXN393250:RXP393251 RNR393250:RNT393251 RDV393250:RDX393251 QTZ393250:QUB393251 QKD393250:QKF393251 QAH393250:QAJ393251 PQL393250:PQN393251 PGP393250:PGR393251 OWT393250:OWV393251 OMX393250:OMZ393251 ODB393250:ODD393251 NTF393250:NTH393251 NJJ393250:NJL393251 MZN393250:MZP393251 MPR393250:MPT393251 MFV393250:MFX393251 LVZ393250:LWB393251 LMD393250:LMF393251 LCH393250:LCJ393251 KSL393250:KSN393251 KIP393250:KIR393251 JYT393250:JYV393251 JOX393250:JOZ393251 JFB393250:JFD393251 IVF393250:IVH393251 ILJ393250:ILL393251 IBN393250:IBP393251 HRR393250:HRT393251 HHV393250:HHX393251 GXZ393250:GYB393251 GOD393250:GOF393251 GEH393250:GEJ393251 FUL393250:FUN393251 FKP393250:FKR393251 FAT393250:FAV393251 EQX393250:EQZ393251 EHB393250:EHD393251 DXF393250:DXH393251 DNJ393250:DNL393251 DDN393250:DDP393251 CTR393250:CTT393251 CJV393250:CJX393251 BZZ393250:CAB393251 BQD393250:BQF393251 BGH393250:BGJ393251 AWL393250:AWN393251 AMP393250:AMR393251 ACT393250:ACV393251 SX393250:SZ393251 JB393250:JD393251 F393250:H393251 WVN327714:WVP327715 WLR327714:WLT327715 WBV327714:WBX327715 VRZ327714:VSB327715 VID327714:VIF327715 UYH327714:UYJ327715 UOL327714:UON327715 UEP327714:UER327715 TUT327714:TUV327715 TKX327714:TKZ327715 TBB327714:TBD327715 SRF327714:SRH327715 SHJ327714:SHL327715 RXN327714:RXP327715 RNR327714:RNT327715 RDV327714:RDX327715 QTZ327714:QUB327715 QKD327714:QKF327715 QAH327714:QAJ327715 PQL327714:PQN327715 PGP327714:PGR327715 OWT327714:OWV327715 OMX327714:OMZ327715 ODB327714:ODD327715 NTF327714:NTH327715 NJJ327714:NJL327715 MZN327714:MZP327715 MPR327714:MPT327715 MFV327714:MFX327715 LVZ327714:LWB327715 LMD327714:LMF327715 LCH327714:LCJ327715 KSL327714:KSN327715 KIP327714:KIR327715 JYT327714:JYV327715 JOX327714:JOZ327715 JFB327714:JFD327715 IVF327714:IVH327715 ILJ327714:ILL327715 IBN327714:IBP327715 HRR327714:HRT327715 HHV327714:HHX327715 GXZ327714:GYB327715 GOD327714:GOF327715 GEH327714:GEJ327715 FUL327714:FUN327715 FKP327714:FKR327715 FAT327714:FAV327715 EQX327714:EQZ327715 EHB327714:EHD327715 DXF327714:DXH327715 DNJ327714:DNL327715 DDN327714:DDP327715 CTR327714:CTT327715 CJV327714:CJX327715 BZZ327714:CAB327715 BQD327714:BQF327715 BGH327714:BGJ327715 AWL327714:AWN327715 AMP327714:AMR327715 ACT327714:ACV327715 SX327714:SZ327715 JB327714:JD327715 F327714:H327715 WVN262178:WVP262179 WLR262178:WLT262179 WBV262178:WBX262179 VRZ262178:VSB262179 VID262178:VIF262179 UYH262178:UYJ262179 UOL262178:UON262179 UEP262178:UER262179 TUT262178:TUV262179 TKX262178:TKZ262179 TBB262178:TBD262179 SRF262178:SRH262179 SHJ262178:SHL262179 RXN262178:RXP262179 RNR262178:RNT262179 RDV262178:RDX262179 QTZ262178:QUB262179 QKD262178:QKF262179 QAH262178:QAJ262179 PQL262178:PQN262179 PGP262178:PGR262179 OWT262178:OWV262179 OMX262178:OMZ262179 ODB262178:ODD262179 NTF262178:NTH262179 NJJ262178:NJL262179 MZN262178:MZP262179 MPR262178:MPT262179 MFV262178:MFX262179 LVZ262178:LWB262179 LMD262178:LMF262179 LCH262178:LCJ262179 KSL262178:KSN262179 KIP262178:KIR262179 JYT262178:JYV262179 JOX262178:JOZ262179 JFB262178:JFD262179 IVF262178:IVH262179 ILJ262178:ILL262179 IBN262178:IBP262179 HRR262178:HRT262179 HHV262178:HHX262179 GXZ262178:GYB262179 GOD262178:GOF262179 GEH262178:GEJ262179 FUL262178:FUN262179 FKP262178:FKR262179 FAT262178:FAV262179 EQX262178:EQZ262179 EHB262178:EHD262179 DXF262178:DXH262179 DNJ262178:DNL262179 DDN262178:DDP262179 CTR262178:CTT262179 CJV262178:CJX262179 BZZ262178:CAB262179 BQD262178:BQF262179 BGH262178:BGJ262179 AWL262178:AWN262179 AMP262178:AMR262179 ACT262178:ACV262179 SX262178:SZ262179 JB262178:JD262179 F262178:H262179 WVN196642:WVP196643 WLR196642:WLT196643 WBV196642:WBX196643 VRZ196642:VSB196643 VID196642:VIF196643 UYH196642:UYJ196643 UOL196642:UON196643 UEP196642:UER196643 TUT196642:TUV196643 TKX196642:TKZ196643 TBB196642:TBD196643 SRF196642:SRH196643 SHJ196642:SHL196643 RXN196642:RXP196643 RNR196642:RNT196643 RDV196642:RDX196643 QTZ196642:QUB196643 QKD196642:QKF196643 QAH196642:QAJ196643 PQL196642:PQN196643 PGP196642:PGR196643 OWT196642:OWV196643 OMX196642:OMZ196643 ODB196642:ODD196643 NTF196642:NTH196643 NJJ196642:NJL196643 MZN196642:MZP196643 MPR196642:MPT196643 MFV196642:MFX196643 LVZ196642:LWB196643 LMD196642:LMF196643 LCH196642:LCJ196643 KSL196642:KSN196643 KIP196642:KIR196643 JYT196642:JYV196643 JOX196642:JOZ196643 JFB196642:JFD196643 IVF196642:IVH196643 ILJ196642:ILL196643 IBN196642:IBP196643 HRR196642:HRT196643 HHV196642:HHX196643 GXZ196642:GYB196643 GOD196642:GOF196643 GEH196642:GEJ196643 FUL196642:FUN196643 FKP196642:FKR196643 FAT196642:FAV196643 EQX196642:EQZ196643 EHB196642:EHD196643 DXF196642:DXH196643 DNJ196642:DNL196643 DDN196642:DDP196643 CTR196642:CTT196643 CJV196642:CJX196643 BZZ196642:CAB196643 BQD196642:BQF196643 BGH196642:BGJ196643 AWL196642:AWN196643 AMP196642:AMR196643 ACT196642:ACV196643 SX196642:SZ196643 JB196642:JD196643 F196642:H196643 WVN131106:WVP131107 WLR131106:WLT131107 WBV131106:WBX131107 VRZ131106:VSB131107 VID131106:VIF131107 UYH131106:UYJ131107 UOL131106:UON131107 UEP131106:UER131107 TUT131106:TUV131107 TKX131106:TKZ131107 TBB131106:TBD131107 SRF131106:SRH131107 SHJ131106:SHL131107 RXN131106:RXP131107 RNR131106:RNT131107 RDV131106:RDX131107 QTZ131106:QUB131107 QKD131106:QKF131107 QAH131106:QAJ131107 PQL131106:PQN131107 PGP131106:PGR131107 OWT131106:OWV131107 OMX131106:OMZ131107 ODB131106:ODD131107 NTF131106:NTH131107 NJJ131106:NJL131107 MZN131106:MZP131107 MPR131106:MPT131107 MFV131106:MFX131107 LVZ131106:LWB131107 LMD131106:LMF131107 LCH131106:LCJ131107 KSL131106:KSN131107 KIP131106:KIR131107 JYT131106:JYV131107 JOX131106:JOZ131107 JFB131106:JFD131107 IVF131106:IVH131107 ILJ131106:ILL131107 IBN131106:IBP131107 HRR131106:HRT131107 HHV131106:HHX131107 GXZ131106:GYB131107 GOD131106:GOF131107 GEH131106:GEJ131107 FUL131106:FUN131107 FKP131106:FKR131107 FAT131106:FAV131107 EQX131106:EQZ131107 EHB131106:EHD131107 DXF131106:DXH131107 DNJ131106:DNL131107 DDN131106:DDP131107 CTR131106:CTT131107 CJV131106:CJX131107 BZZ131106:CAB131107 BQD131106:BQF131107 BGH131106:BGJ131107 AWL131106:AWN131107 AMP131106:AMR131107 ACT131106:ACV131107 SX131106:SZ131107 JB131106:JD131107 F131106:H131107 WVN65570:WVP65571 WLR65570:WLT65571 WBV65570:WBX65571 VRZ65570:VSB65571 VID65570:VIF65571 UYH65570:UYJ65571 UOL65570:UON65571 UEP65570:UER65571 TUT65570:TUV65571 TKX65570:TKZ65571 TBB65570:TBD65571 SRF65570:SRH65571 SHJ65570:SHL65571 RXN65570:RXP65571 RNR65570:RNT65571 RDV65570:RDX65571 QTZ65570:QUB65571 QKD65570:QKF65571 QAH65570:QAJ65571 PQL65570:PQN65571 PGP65570:PGR65571 OWT65570:OWV65571 OMX65570:OMZ65571 ODB65570:ODD65571 NTF65570:NTH65571 NJJ65570:NJL65571 MZN65570:MZP65571 MPR65570:MPT65571 MFV65570:MFX65571 LVZ65570:LWB65571 LMD65570:LMF65571 LCH65570:LCJ65571 KSL65570:KSN65571 KIP65570:KIR65571 JYT65570:JYV65571 JOX65570:JOZ65571 JFB65570:JFD65571 IVF65570:IVH65571 ILJ65570:ILL65571 IBN65570:IBP65571 HRR65570:HRT65571 HHV65570:HHX65571 GXZ65570:GYB65571 GOD65570:GOF65571 GEH65570:GEJ65571 FUL65570:FUN65571 FKP65570:FKR65571 FAT65570:FAV65571 EQX65570:EQZ65571 EHB65570:EHD65571 DXF65570:DXH65571 DNJ65570:DNL65571 DDN65570:DDP65571 CTR65570:CTT65571 CJV65570:CJX65571 BZZ65570:CAB65571 BQD65570:BQF65571 BGH65570:BGJ65571 AWL65570:AWN65571 AMP65570:AMR65571 ACT65570:ACV65571 SX65570:SZ65571 JB65570:JD65571 F65570:H65571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7"/>
  <sheetViews>
    <sheetView showGridLines="0" view="pageBreakPreview" topLeftCell="A43" zoomScale="60" zoomScaleNormal="85" workbookViewId="0">
      <selection activeCell="C55" sqref="C55:C57"/>
    </sheetView>
  </sheetViews>
  <sheetFormatPr defaultRowHeight="14" x14ac:dyDescent="0.3"/>
  <cols>
    <col min="1" max="1" width="5.5" customWidth="1"/>
    <col min="2" max="2" width="35.5" customWidth="1"/>
    <col min="3" max="3" width="62.1640625" customWidth="1"/>
    <col min="4" max="4" width="11.1640625" customWidth="1"/>
    <col min="5" max="5" width="21.33203125" customWidth="1"/>
    <col min="6" max="6" width="22" customWidth="1"/>
    <col min="7" max="7" width="20.6640625" customWidth="1"/>
  </cols>
  <sheetData>
    <row r="1" spans="1:9" ht="14.5" thickBot="1" x14ac:dyDescent="0.35"/>
    <row r="2" spans="1:9" ht="20.5" x14ac:dyDescent="0.45">
      <c r="A2" s="32"/>
      <c r="B2" s="9"/>
      <c r="C2" s="523" t="s">
        <v>1</v>
      </c>
      <c r="D2" s="523"/>
      <c r="E2" s="523"/>
      <c r="F2" s="523"/>
      <c r="G2" s="524"/>
      <c r="H2" s="48"/>
      <c r="I2" s="48"/>
    </row>
    <row r="3" spans="1:9" ht="20.5" x14ac:dyDescent="0.45">
      <c r="A3" s="32"/>
      <c r="B3" s="10"/>
      <c r="C3" s="525" t="s">
        <v>2</v>
      </c>
      <c r="D3" s="525"/>
      <c r="E3" s="525"/>
      <c r="F3" s="525"/>
      <c r="G3" s="526"/>
      <c r="H3" s="48"/>
      <c r="I3" s="48"/>
    </row>
    <row r="4" spans="1:9" ht="20.5" x14ac:dyDescent="0.3">
      <c r="A4" s="32"/>
      <c r="B4" s="10"/>
      <c r="C4" s="527" t="s">
        <v>3</v>
      </c>
      <c r="D4" s="527"/>
      <c r="E4" s="527"/>
      <c r="F4" s="527"/>
      <c r="G4" s="528"/>
      <c r="H4" s="49"/>
      <c r="I4" s="49"/>
    </row>
    <row r="5" spans="1:9" ht="20.5" x14ac:dyDescent="0.3">
      <c r="A5" s="32"/>
      <c r="B5" s="10"/>
      <c r="C5" s="527" t="s">
        <v>4</v>
      </c>
      <c r="D5" s="527"/>
      <c r="E5" s="527"/>
      <c r="F5" s="527"/>
      <c r="G5" s="528"/>
      <c r="H5" s="49"/>
      <c r="I5" s="49"/>
    </row>
    <row r="6" spans="1:9" ht="21" thickBot="1" x14ac:dyDescent="0.35">
      <c r="A6" s="32"/>
      <c r="B6" s="10"/>
      <c r="C6" s="15"/>
      <c r="D6" s="46"/>
      <c r="E6" s="45"/>
      <c r="F6" s="45"/>
      <c r="G6" s="7"/>
      <c r="H6" s="45"/>
      <c r="I6" s="45"/>
    </row>
    <row r="7" spans="1:9" ht="33.5" customHeight="1" x14ac:dyDescent="0.45">
      <c r="A7" s="32"/>
      <c r="B7" s="422" t="s">
        <v>5</v>
      </c>
      <c r="C7" s="516" t="str">
        <f>'Orçamento Sintético'!C7</f>
        <v>EXECUÇÃO DE SONDAGENS DE SOLO DO TIPO SPT, ROTATIVA E ENSAIO DE TAXA DE PERCOLAÇÃO</v>
      </c>
      <c r="D7" s="516"/>
      <c r="E7" s="561"/>
      <c r="F7" s="559" t="s">
        <v>6</v>
      </c>
      <c r="G7" s="560"/>
      <c r="H7" s="63"/>
      <c r="I7" s="63"/>
    </row>
    <row r="8" spans="1:9" ht="19" thickBot="1" x14ac:dyDescent="0.35">
      <c r="A8" s="32"/>
      <c r="B8" s="422" t="s">
        <v>7</v>
      </c>
      <c r="C8" s="518" t="str">
        <f>'Orçamento Sintético'!C8</f>
        <v>Vila Bela da Santíssima Trindade-MT</v>
      </c>
      <c r="D8" s="562"/>
      <c r="E8" s="563"/>
      <c r="F8" s="557">
        <f>'Orçamento Sintético'!J8</f>
        <v>45467</v>
      </c>
      <c r="G8" s="558"/>
      <c r="H8" s="64"/>
      <c r="I8" s="64"/>
    </row>
    <row r="9" spans="1:9" ht="36" x14ac:dyDescent="0.3">
      <c r="A9" s="32"/>
      <c r="B9" s="423" t="s">
        <v>150</v>
      </c>
      <c r="C9" s="320">
        <v>45261</v>
      </c>
      <c r="D9" s="551" t="s">
        <v>151</v>
      </c>
      <c r="E9" s="551"/>
      <c r="F9" s="552"/>
      <c r="G9" s="424">
        <f>D50</f>
        <v>0.79649999999999999</v>
      </c>
      <c r="H9" s="64"/>
      <c r="I9" s="64"/>
    </row>
    <row r="10" spans="1:9" ht="19" thickBot="1" x14ac:dyDescent="0.4">
      <c r="A10" s="32"/>
      <c r="B10" s="425"/>
      <c r="C10" s="426"/>
      <c r="D10" s="553" t="s">
        <v>152</v>
      </c>
      <c r="E10" s="553"/>
      <c r="F10" s="553"/>
      <c r="G10" s="427">
        <f>E50</f>
        <v>0.4345</v>
      </c>
      <c r="H10" s="64"/>
      <c r="I10" s="64"/>
    </row>
    <row r="11" spans="1:9" ht="36.5" customHeight="1" thickBot="1" x14ac:dyDescent="0.35">
      <c r="A11" s="32"/>
      <c r="B11" s="554" t="s">
        <v>149</v>
      </c>
      <c r="C11" s="555"/>
      <c r="D11" s="555"/>
      <c r="E11" s="555"/>
      <c r="F11" s="555"/>
      <c r="G11" s="556"/>
      <c r="H11" s="65"/>
      <c r="I11" s="65"/>
    </row>
    <row r="13" spans="1:9" ht="14.5" thickBot="1" x14ac:dyDescent="0.35">
      <c r="C13" s="13"/>
    </row>
    <row r="14" spans="1:9" ht="20" x14ac:dyDescent="0.3">
      <c r="B14" s="545" t="s">
        <v>18</v>
      </c>
      <c r="C14" s="547" t="s">
        <v>13</v>
      </c>
      <c r="D14" s="549" t="s">
        <v>19</v>
      </c>
      <c r="E14" s="549"/>
      <c r="F14" s="549" t="s">
        <v>20</v>
      </c>
      <c r="G14" s="550"/>
    </row>
    <row r="15" spans="1:9" ht="60" x14ac:dyDescent="0.3">
      <c r="B15" s="546"/>
      <c r="C15" s="548"/>
      <c r="D15" s="293" t="s">
        <v>21</v>
      </c>
      <c r="E15" s="293" t="s">
        <v>22</v>
      </c>
      <c r="F15" s="293" t="s">
        <v>21</v>
      </c>
      <c r="G15" s="294" t="s">
        <v>22</v>
      </c>
    </row>
    <row r="16" spans="1:9" ht="20" x14ac:dyDescent="0.3">
      <c r="B16" s="540" t="s">
        <v>23</v>
      </c>
      <c r="C16" s="541"/>
      <c r="D16" s="541"/>
      <c r="E16" s="541"/>
      <c r="F16" s="541"/>
      <c r="G16" s="542"/>
    </row>
    <row r="17" spans="2:7" ht="20" x14ac:dyDescent="0.3">
      <c r="B17" s="295" t="s">
        <v>24</v>
      </c>
      <c r="C17" s="296" t="s">
        <v>25</v>
      </c>
      <c r="D17" s="297">
        <v>0</v>
      </c>
      <c r="E17" s="297">
        <v>0</v>
      </c>
      <c r="F17" s="297">
        <v>0.2</v>
      </c>
      <c r="G17" s="298">
        <v>0.2</v>
      </c>
    </row>
    <row r="18" spans="2:7" ht="20" x14ac:dyDescent="0.3">
      <c r="B18" s="299" t="s">
        <v>26</v>
      </c>
      <c r="C18" s="300" t="s">
        <v>27</v>
      </c>
      <c r="D18" s="301">
        <v>1.4999999999999999E-2</v>
      </c>
      <c r="E18" s="301">
        <v>1.4999999999999999E-2</v>
      </c>
      <c r="F18" s="301">
        <v>1.4999999999999999E-2</v>
      </c>
      <c r="G18" s="302">
        <v>1.4999999999999999E-2</v>
      </c>
    </row>
    <row r="19" spans="2:7" ht="20" x14ac:dyDescent="0.3">
      <c r="B19" s="295" t="s">
        <v>28</v>
      </c>
      <c r="C19" s="303" t="s">
        <v>29</v>
      </c>
      <c r="D19" s="297">
        <v>0.01</v>
      </c>
      <c r="E19" s="297">
        <v>0.01</v>
      </c>
      <c r="F19" s="297">
        <v>0.01</v>
      </c>
      <c r="G19" s="298">
        <v>0.01</v>
      </c>
    </row>
    <row r="20" spans="2:7" ht="20" x14ac:dyDescent="0.3">
      <c r="B20" s="299" t="s">
        <v>30</v>
      </c>
      <c r="C20" s="304" t="s">
        <v>31</v>
      </c>
      <c r="D20" s="301">
        <v>2E-3</v>
      </c>
      <c r="E20" s="301">
        <v>2E-3</v>
      </c>
      <c r="F20" s="301">
        <v>2E-3</v>
      </c>
      <c r="G20" s="302">
        <v>2E-3</v>
      </c>
    </row>
    <row r="21" spans="2:7" ht="20" x14ac:dyDescent="0.3">
      <c r="B21" s="295" t="s">
        <v>32</v>
      </c>
      <c r="C21" s="296" t="s">
        <v>33</v>
      </c>
      <c r="D21" s="305">
        <v>6.0000000000000001E-3</v>
      </c>
      <c r="E21" s="305">
        <v>6.0000000000000001E-3</v>
      </c>
      <c r="F21" s="305">
        <v>6.0000000000000001E-3</v>
      </c>
      <c r="G21" s="306">
        <v>6.0000000000000001E-3</v>
      </c>
    </row>
    <row r="22" spans="2:7" ht="20" x14ac:dyDescent="0.3">
      <c r="B22" s="299" t="s">
        <v>34</v>
      </c>
      <c r="C22" s="304" t="s">
        <v>35</v>
      </c>
      <c r="D22" s="301">
        <v>2.5000000000000001E-2</v>
      </c>
      <c r="E22" s="301">
        <v>2.5000000000000001E-2</v>
      </c>
      <c r="F22" s="301">
        <v>2.5000000000000001E-2</v>
      </c>
      <c r="G22" s="302">
        <v>2.5000000000000001E-2</v>
      </c>
    </row>
    <row r="23" spans="2:7" ht="20" x14ac:dyDescent="0.3">
      <c r="B23" s="295" t="s">
        <v>36</v>
      </c>
      <c r="C23" s="296" t="s">
        <v>37</v>
      </c>
      <c r="D23" s="297">
        <v>0.03</v>
      </c>
      <c r="E23" s="297">
        <v>0.03</v>
      </c>
      <c r="F23" s="297">
        <v>0.03</v>
      </c>
      <c r="G23" s="298">
        <v>0.03</v>
      </c>
    </row>
    <row r="24" spans="2:7" ht="20" x14ac:dyDescent="0.3">
      <c r="B24" s="299" t="s">
        <v>38</v>
      </c>
      <c r="C24" s="304" t="s">
        <v>39</v>
      </c>
      <c r="D24" s="307">
        <v>0.08</v>
      </c>
      <c r="E24" s="307">
        <v>0.08</v>
      </c>
      <c r="F24" s="307">
        <v>0.08</v>
      </c>
      <c r="G24" s="308">
        <v>0.08</v>
      </c>
    </row>
    <row r="25" spans="2:7" ht="20" x14ac:dyDescent="0.3">
      <c r="B25" s="295" t="s">
        <v>40</v>
      </c>
      <c r="C25" s="296" t="s">
        <v>41</v>
      </c>
      <c r="D25" s="297">
        <v>0</v>
      </c>
      <c r="E25" s="297">
        <v>0</v>
      </c>
      <c r="F25" s="297">
        <v>0</v>
      </c>
      <c r="G25" s="298">
        <v>0</v>
      </c>
    </row>
    <row r="26" spans="2:7" ht="20" x14ac:dyDescent="0.3">
      <c r="B26" s="309" t="s">
        <v>42</v>
      </c>
      <c r="C26" s="310" t="s">
        <v>43</v>
      </c>
      <c r="D26" s="311">
        <f>SUM(D17:D25)</f>
        <v>0.16799999999999998</v>
      </c>
      <c r="E26" s="311">
        <f>SUM(E17:E25)</f>
        <v>0.16799999999999998</v>
      </c>
      <c r="F26" s="311">
        <f>SUM(F17:F25)</f>
        <v>0.36800000000000005</v>
      </c>
      <c r="G26" s="312">
        <f>SUM(G17:G25)</f>
        <v>0.36800000000000005</v>
      </c>
    </row>
    <row r="27" spans="2:7" ht="20" x14ac:dyDescent="0.3">
      <c r="B27" s="540" t="s">
        <v>44</v>
      </c>
      <c r="C27" s="541"/>
      <c r="D27" s="541"/>
      <c r="E27" s="541"/>
      <c r="F27" s="541"/>
      <c r="G27" s="542"/>
    </row>
    <row r="28" spans="2:7" ht="20" x14ac:dyDescent="0.3">
      <c r="B28" s="313" t="s">
        <v>45</v>
      </c>
      <c r="C28" s="296" t="s">
        <v>46</v>
      </c>
      <c r="D28" s="305">
        <v>0.1777</v>
      </c>
      <c r="E28" s="305" t="s">
        <v>47</v>
      </c>
      <c r="F28" s="305">
        <v>0.1777</v>
      </c>
      <c r="G28" s="305" t="s">
        <v>47</v>
      </c>
    </row>
    <row r="29" spans="2:7" ht="20" x14ac:dyDescent="0.3">
      <c r="B29" s="314" t="s">
        <v>48</v>
      </c>
      <c r="C29" s="304" t="s">
        <v>49</v>
      </c>
      <c r="D29" s="307">
        <v>3.6700000000000003E-2</v>
      </c>
      <c r="E29" s="307" t="s">
        <v>47</v>
      </c>
      <c r="F29" s="307">
        <v>3.6700000000000003E-2</v>
      </c>
      <c r="G29" s="307" t="s">
        <v>47</v>
      </c>
    </row>
    <row r="30" spans="2:7" ht="20" x14ac:dyDescent="0.3">
      <c r="B30" s="313" t="s">
        <v>50</v>
      </c>
      <c r="C30" s="296" t="s">
        <v>51</v>
      </c>
      <c r="D30" s="305">
        <v>8.8000000000000005E-3</v>
      </c>
      <c r="E30" s="305">
        <v>6.4000000000000003E-3</v>
      </c>
      <c r="F30" s="305">
        <v>8.8000000000000005E-3</v>
      </c>
      <c r="G30" s="305">
        <v>6.4000000000000003E-3</v>
      </c>
    </row>
    <row r="31" spans="2:7" ht="20" x14ac:dyDescent="0.3">
      <c r="B31" s="314" t="s">
        <v>52</v>
      </c>
      <c r="C31" s="304" t="s">
        <v>53</v>
      </c>
      <c r="D31" s="307">
        <v>0.1142</v>
      </c>
      <c r="E31" s="307">
        <v>8.3299999999999999E-2</v>
      </c>
      <c r="F31" s="307">
        <v>0.1142</v>
      </c>
      <c r="G31" s="307">
        <v>8.3299999999999999E-2</v>
      </c>
    </row>
    <row r="32" spans="2:7" ht="20" x14ac:dyDescent="0.3">
      <c r="B32" s="313" t="s">
        <v>54</v>
      </c>
      <c r="C32" s="296" t="s">
        <v>55</v>
      </c>
      <c r="D32" s="305">
        <v>5.9999999999999995E-4</v>
      </c>
      <c r="E32" s="305">
        <v>4.0000000000000002E-4</v>
      </c>
      <c r="F32" s="305">
        <v>5.9999999999999995E-4</v>
      </c>
      <c r="G32" s="305">
        <v>4.0000000000000002E-4</v>
      </c>
    </row>
    <row r="33" spans="2:7" ht="20" x14ac:dyDescent="0.3">
      <c r="B33" s="314" t="s">
        <v>56</v>
      </c>
      <c r="C33" s="304" t="s">
        <v>57</v>
      </c>
      <c r="D33" s="307">
        <v>7.6E-3</v>
      </c>
      <c r="E33" s="307">
        <v>5.5999999999999999E-3</v>
      </c>
      <c r="F33" s="307">
        <v>7.6E-3</v>
      </c>
      <c r="G33" s="307">
        <v>5.5999999999999999E-3</v>
      </c>
    </row>
    <row r="34" spans="2:7" ht="20" x14ac:dyDescent="0.3">
      <c r="B34" s="313" t="s">
        <v>58</v>
      </c>
      <c r="C34" s="296" t="s">
        <v>59</v>
      </c>
      <c r="D34" s="297">
        <v>1.12E-2</v>
      </c>
      <c r="E34" s="305" t="s">
        <v>47</v>
      </c>
      <c r="F34" s="297">
        <v>1.12E-2</v>
      </c>
      <c r="G34" s="305" t="s">
        <v>47</v>
      </c>
    </row>
    <row r="35" spans="2:7" ht="20" x14ac:dyDescent="0.3">
      <c r="B35" s="314" t="s">
        <v>60</v>
      </c>
      <c r="C35" s="304" t="s">
        <v>61</v>
      </c>
      <c r="D35" s="301">
        <v>1E-3</v>
      </c>
      <c r="E35" s="307">
        <v>8.0000000000000004E-4</v>
      </c>
      <c r="F35" s="301">
        <v>1E-3</v>
      </c>
      <c r="G35" s="307">
        <v>8.0000000000000004E-4</v>
      </c>
    </row>
    <row r="36" spans="2:7" ht="20" x14ac:dyDescent="0.3">
      <c r="B36" s="313" t="s">
        <v>62</v>
      </c>
      <c r="C36" s="296" t="s">
        <v>63</v>
      </c>
      <c r="D36" s="305">
        <v>0</v>
      </c>
      <c r="E36" s="305">
        <v>0</v>
      </c>
      <c r="F36" s="305">
        <v>0</v>
      </c>
      <c r="G36" s="305">
        <v>0</v>
      </c>
    </row>
    <row r="37" spans="2:7" ht="20" x14ac:dyDescent="0.3">
      <c r="B37" s="314" t="s">
        <v>64</v>
      </c>
      <c r="C37" s="304" t="s">
        <v>65</v>
      </c>
      <c r="D37" s="301">
        <v>4.0000000000000002E-4</v>
      </c>
      <c r="E37" s="301">
        <v>2.9999999999999997E-4</v>
      </c>
      <c r="F37" s="301">
        <v>4.0000000000000002E-4</v>
      </c>
      <c r="G37" s="301">
        <v>2.9999999999999997E-4</v>
      </c>
    </row>
    <row r="38" spans="2:7" ht="20" x14ac:dyDescent="0.3">
      <c r="B38" s="315" t="s">
        <v>66</v>
      </c>
      <c r="C38" s="293" t="s">
        <v>43</v>
      </c>
      <c r="D38" s="316">
        <f>SUM(D28:D37)</f>
        <v>0.35820000000000002</v>
      </c>
      <c r="E38" s="316">
        <f>SUM(E28:E37)</f>
        <v>9.6799999999999983E-2</v>
      </c>
      <c r="F38" s="316">
        <f>SUM(F28:F37)</f>
        <v>0.35820000000000002</v>
      </c>
      <c r="G38" s="316">
        <f>SUM(G28:G37)</f>
        <v>9.6799999999999983E-2</v>
      </c>
    </row>
    <row r="39" spans="2:7" ht="20" x14ac:dyDescent="0.3">
      <c r="B39" s="540" t="s">
        <v>67</v>
      </c>
      <c r="C39" s="541"/>
      <c r="D39" s="541"/>
      <c r="E39" s="541"/>
      <c r="F39" s="541"/>
      <c r="G39" s="542"/>
    </row>
    <row r="40" spans="2:7" ht="20" x14ac:dyDescent="0.3">
      <c r="B40" s="295" t="s">
        <v>68</v>
      </c>
      <c r="C40" s="296" t="s">
        <v>69</v>
      </c>
      <c r="D40" s="305">
        <v>6.2300000000000001E-2</v>
      </c>
      <c r="E40" s="305">
        <v>4.5499999999999999E-2</v>
      </c>
      <c r="F40" s="305">
        <v>6.2300000000000001E-2</v>
      </c>
      <c r="G40" s="305">
        <v>4.5499999999999999E-2</v>
      </c>
    </row>
    <row r="41" spans="2:7" ht="20" x14ac:dyDescent="0.3">
      <c r="B41" s="299" t="s">
        <v>70</v>
      </c>
      <c r="C41" s="304" t="s">
        <v>71</v>
      </c>
      <c r="D41" s="301">
        <v>1.5E-3</v>
      </c>
      <c r="E41" s="301">
        <v>1.1000000000000001E-3</v>
      </c>
      <c r="F41" s="301">
        <v>1.5E-3</v>
      </c>
      <c r="G41" s="301">
        <v>1.1000000000000001E-3</v>
      </c>
    </row>
    <row r="42" spans="2:7" ht="20" x14ac:dyDescent="0.3">
      <c r="B42" s="295" t="s">
        <v>72</v>
      </c>
      <c r="C42" s="296" t="s">
        <v>73</v>
      </c>
      <c r="D42" s="305">
        <v>0.1147</v>
      </c>
      <c r="E42" s="297">
        <v>8.3699999999999997E-2</v>
      </c>
      <c r="F42" s="305">
        <v>0.1147</v>
      </c>
      <c r="G42" s="297">
        <v>8.3699999999999997E-2</v>
      </c>
    </row>
    <row r="43" spans="2:7" ht="20" x14ac:dyDescent="0.3">
      <c r="B43" s="299" t="s">
        <v>74</v>
      </c>
      <c r="C43" s="304" t="s">
        <v>75</v>
      </c>
      <c r="D43" s="307">
        <v>2.12E-2</v>
      </c>
      <c r="E43" s="307">
        <v>1.55E-2</v>
      </c>
      <c r="F43" s="307">
        <v>2.12E-2</v>
      </c>
      <c r="G43" s="307">
        <v>1.55E-2</v>
      </c>
    </row>
    <row r="44" spans="2:7" ht="20" x14ac:dyDescent="0.3">
      <c r="B44" s="295" t="s">
        <v>76</v>
      </c>
      <c r="C44" s="296" t="s">
        <v>77</v>
      </c>
      <c r="D44" s="297">
        <v>5.1999999999999998E-3</v>
      </c>
      <c r="E44" s="297">
        <v>3.8E-3</v>
      </c>
      <c r="F44" s="297">
        <v>5.1999999999999998E-3</v>
      </c>
      <c r="G44" s="297">
        <v>3.8E-3</v>
      </c>
    </row>
    <row r="45" spans="2:7" ht="20" x14ac:dyDescent="0.3">
      <c r="B45" s="309" t="s">
        <v>78</v>
      </c>
      <c r="C45" s="310" t="s">
        <v>43</v>
      </c>
      <c r="D45" s="311">
        <f>SUM(D40:D44)</f>
        <v>0.2049</v>
      </c>
      <c r="E45" s="311">
        <f>SUM(E40:E44)</f>
        <v>0.14959999999999998</v>
      </c>
      <c r="F45" s="311">
        <f>SUM(F40:F44)</f>
        <v>0.2049</v>
      </c>
      <c r="G45" s="311">
        <f>SUM(G40:G44)</f>
        <v>0.14959999999999998</v>
      </c>
    </row>
    <row r="46" spans="2:7" ht="20" x14ac:dyDescent="0.3">
      <c r="B46" s="540" t="s">
        <v>79</v>
      </c>
      <c r="C46" s="541"/>
      <c r="D46" s="541"/>
      <c r="E46" s="541"/>
      <c r="F46" s="541"/>
      <c r="G46" s="542"/>
    </row>
    <row r="47" spans="2:7" ht="20" x14ac:dyDescent="0.3">
      <c r="B47" s="313" t="s">
        <v>80</v>
      </c>
      <c r="C47" s="296" t="s">
        <v>286</v>
      </c>
      <c r="D47" s="305">
        <v>6.0199999999999997E-2</v>
      </c>
      <c r="E47" s="305">
        <v>1.6299999999999999E-2</v>
      </c>
      <c r="F47" s="305">
        <v>0.1318</v>
      </c>
      <c r="G47" s="306">
        <v>3.56E-2</v>
      </c>
    </row>
    <row r="48" spans="2:7" ht="60" x14ac:dyDescent="0.3">
      <c r="B48" s="299" t="s">
        <v>81</v>
      </c>
      <c r="C48" s="300" t="s">
        <v>82</v>
      </c>
      <c r="D48" s="301">
        <v>5.1999999999999998E-3</v>
      </c>
      <c r="E48" s="301">
        <v>3.8E-3</v>
      </c>
      <c r="F48" s="301">
        <v>5.4999999999999997E-3</v>
      </c>
      <c r="G48" s="302">
        <v>4.0000000000000001E-3</v>
      </c>
    </row>
    <row r="49" spans="2:7" ht="20" x14ac:dyDescent="0.3">
      <c r="B49" s="315" t="s">
        <v>83</v>
      </c>
      <c r="C49" s="293" t="s">
        <v>43</v>
      </c>
      <c r="D49" s="316">
        <f>SUM(D47:D48)</f>
        <v>6.54E-2</v>
      </c>
      <c r="E49" s="316">
        <f>SUM(E47:E48)</f>
        <v>2.01E-2</v>
      </c>
      <c r="F49" s="316">
        <f>SUM(F47:F48)</f>
        <v>0.13730000000000001</v>
      </c>
      <c r="G49" s="317">
        <f>SUM(G47:G48)</f>
        <v>3.9599999999999996E-2</v>
      </c>
    </row>
    <row r="50" spans="2:7" ht="20.5" thickBot="1" x14ac:dyDescent="0.35">
      <c r="B50" s="543"/>
      <c r="C50" s="544"/>
      <c r="D50" s="318">
        <f>D26+D38+F45+D49</f>
        <v>0.79649999999999999</v>
      </c>
      <c r="E50" s="318">
        <f>E26+E38+E45+E49</f>
        <v>0.4345</v>
      </c>
      <c r="F50" s="318">
        <f>F26+F38+F45+F49</f>
        <v>1.0684</v>
      </c>
      <c r="G50" s="319">
        <f>G26+G38+G45+G49</f>
        <v>0.65400000000000003</v>
      </c>
    </row>
    <row r="55" spans="2:7" ht="17.5" x14ac:dyDescent="0.3">
      <c r="C55" s="428" t="s">
        <v>15</v>
      </c>
    </row>
    <row r="56" spans="2:7" ht="17.5" x14ac:dyDescent="0.3">
      <c r="C56" s="428" t="s">
        <v>16</v>
      </c>
    </row>
    <row r="57" spans="2:7" ht="17.5" x14ac:dyDescent="0.3">
      <c r="C57" s="428" t="s">
        <v>17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4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9"/>
  <sheetViews>
    <sheetView showGridLines="0" showOutlineSymbols="0" showWhiteSpace="0" view="pageBreakPreview" topLeftCell="A13" zoomScale="85" zoomScaleNormal="70" zoomScaleSheetLayoutView="85" workbookViewId="0">
      <selection activeCell="E22" sqref="E22:I22"/>
    </sheetView>
  </sheetViews>
  <sheetFormatPr defaultRowHeight="14" x14ac:dyDescent="0.3"/>
  <cols>
    <col min="1" max="1" width="13.33203125" style="8" customWidth="1"/>
    <col min="2" max="2" width="13.25" style="15" customWidth="1"/>
    <col min="3" max="3" width="6.9140625" style="18" customWidth="1"/>
    <col min="4" max="4" width="17.5" customWidth="1"/>
    <col min="5" max="5" width="9.75" customWidth="1"/>
    <col min="6" max="6" width="52.6640625" style="12" customWidth="1"/>
    <col min="7" max="7" width="11.5" style="8" customWidth="1"/>
    <col min="8" max="8" width="7.75" style="8" customWidth="1"/>
    <col min="9" max="9" width="13" style="8" bestFit="1" customWidth="1"/>
    <col min="10" max="10" width="16.75" style="8" customWidth="1"/>
    <col min="11" max="11" width="40.9140625" customWidth="1"/>
    <col min="12" max="12" width="30.5" customWidth="1"/>
    <col min="13" max="13" width="15.83203125" customWidth="1"/>
    <col min="14" max="14" width="15.58203125" customWidth="1"/>
  </cols>
  <sheetData>
    <row r="1" spans="1:14" ht="20.5" x14ac:dyDescent="0.45">
      <c r="A1" s="9"/>
      <c r="B1" s="14"/>
      <c r="C1" s="523" t="s">
        <v>1</v>
      </c>
      <c r="D1" s="523"/>
      <c r="E1" s="523"/>
      <c r="F1" s="523"/>
      <c r="G1" s="523"/>
      <c r="H1" s="523"/>
      <c r="I1" s="523"/>
      <c r="J1" s="523"/>
      <c r="K1" s="524"/>
    </row>
    <row r="2" spans="1:14" ht="20.5" x14ac:dyDescent="0.45">
      <c r="A2" s="10"/>
      <c r="C2" s="525" t="s">
        <v>155</v>
      </c>
      <c r="D2" s="525"/>
      <c r="E2" s="525"/>
      <c r="F2" s="525"/>
      <c r="G2" s="525"/>
      <c r="H2" s="525"/>
      <c r="I2" s="525"/>
      <c r="J2" s="525"/>
      <c r="K2" s="526"/>
    </row>
    <row r="3" spans="1:14" ht="20.5" x14ac:dyDescent="0.3">
      <c r="A3" s="10"/>
      <c r="C3" s="527" t="s">
        <v>156</v>
      </c>
      <c r="D3" s="527"/>
      <c r="E3" s="527"/>
      <c r="F3" s="527"/>
      <c r="G3" s="527"/>
      <c r="H3" s="527"/>
      <c r="I3" s="527"/>
      <c r="J3" s="527"/>
      <c r="K3" s="528"/>
    </row>
    <row r="4" spans="1:14" ht="20.5" x14ac:dyDescent="0.3">
      <c r="A4" s="10"/>
      <c r="C4" s="527" t="s">
        <v>4</v>
      </c>
      <c r="D4" s="527"/>
      <c r="E4" s="527"/>
      <c r="F4" s="527"/>
      <c r="G4" s="527"/>
      <c r="H4" s="527"/>
      <c r="I4" s="527"/>
      <c r="J4" s="527"/>
      <c r="K4" s="528"/>
    </row>
    <row r="5" spans="1:14" ht="21" thickBot="1" x14ac:dyDescent="0.35">
      <c r="A5" s="11"/>
      <c r="B5" s="16"/>
      <c r="C5" s="17"/>
      <c r="D5" s="1"/>
      <c r="E5" s="1"/>
      <c r="F5" s="1"/>
      <c r="G5" s="1"/>
      <c r="H5" s="1"/>
      <c r="I5" s="1"/>
      <c r="J5" s="1"/>
      <c r="K5" s="23">
        <f>(K9/1)+1</f>
        <v>1.1985000000000001</v>
      </c>
    </row>
    <row r="6" spans="1:14" ht="18.5" x14ac:dyDescent="0.35">
      <c r="A6" s="2" t="s">
        <v>5</v>
      </c>
      <c r="B6" s="597" t="str">
        <f>'Orçamento Sintético'!C7</f>
        <v>EXECUÇÃO DE SONDAGENS DE SOLO DO TIPO SPT, ROTATIVA E ENSAIO DE TAXA DE PERCOLAÇÃO</v>
      </c>
      <c r="C6" s="597"/>
      <c r="D6" s="597"/>
      <c r="E6" s="597"/>
      <c r="F6" s="597"/>
      <c r="G6" s="597"/>
      <c r="H6" s="597"/>
      <c r="I6" s="597"/>
      <c r="J6" s="598" t="s">
        <v>6</v>
      </c>
      <c r="K6" s="599"/>
    </row>
    <row r="7" spans="1:14" ht="19" thickBot="1" x14ac:dyDescent="0.35">
      <c r="A7" s="3" t="s">
        <v>7</v>
      </c>
      <c r="B7" s="518" t="str">
        <f>'Orçamento Sintético'!C8</f>
        <v>Vila Bela da Santíssima Trindade-MT</v>
      </c>
      <c r="C7" s="518"/>
      <c r="D7" s="518"/>
      <c r="E7" s="518"/>
      <c r="F7" s="518"/>
      <c r="G7" s="518"/>
      <c r="H7" s="518"/>
      <c r="I7" s="518"/>
      <c r="J7" s="603">
        <f>'Orçamento Sintético'!J8</f>
        <v>45467</v>
      </c>
      <c r="K7" s="604"/>
    </row>
    <row r="8" spans="1:14" ht="16.5" thickBot="1" x14ac:dyDescent="0.35">
      <c r="A8" s="4"/>
      <c r="B8" s="605"/>
      <c r="C8" s="606"/>
      <c r="D8" s="607" t="str">
        <f>'Orçamento Sintético'!E9</f>
        <v>Referência: EMOP 04/2024 ;Composição Propria e Cotações 06/2024</v>
      </c>
      <c r="E8" s="608"/>
      <c r="F8" s="608"/>
      <c r="G8" s="608"/>
      <c r="H8" s="608"/>
      <c r="I8" s="609"/>
      <c r="J8" s="24"/>
      <c r="K8" s="6"/>
    </row>
    <row r="9" spans="1:14" ht="16.5" thickBot="1" x14ac:dyDescent="0.35">
      <c r="A9" s="610" t="s">
        <v>348</v>
      </c>
      <c r="B9" s="611"/>
      <c r="C9" s="611"/>
      <c r="D9" s="611"/>
      <c r="E9" s="611"/>
      <c r="F9" s="611"/>
      <c r="G9" s="611"/>
      <c r="H9" s="611"/>
      <c r="I9" s="612"/>
      <c r="J9" s="5" t="s">
        <v>10</v>
      </c>
      <c r="K9" s="6">
        <f>BDI!B30</f>
        <v>0.19850000000000001</v>
      </c>
    </row>
    <row r="10" spans="1:14" ht="16" thickBot="1" x14ac:dyDescent="0.35">
      <c r="A10" s="613"/>
      <c r="B10" s="614"/>
      <c r="C10" s="614"/>
      <c r="D10" s="614"/>
      <c r="E10" s="614"/>
      <c r="F10" s="614"/>
      <c r="G10" s="614"/>
      <c r="H10" s="614"/>
      <c r="I10" s="615"/>
      <c r="J10" s="616" t="str">
        <f>'Orçamento Sintético'!J11</f>
        <v>Orçamento Desonerado</v>
      </c>
      <c r="K10" s="617"/>
    </row>
    <row r="11" spans="1:14" ht="18" x14ac:dyDescent="0.4">
      <c r="A11" s="600"/>
      <c r="B11" s="601"/>
      <c r="C11" s="601"/>
      <c r="D11" s="601"/>
      <c r="E11" s="601"/>
      <c r="F11" s="601"/>
      <c r="G11" s="601"/>
      <c r="H11" s="601"/>
      <c r="I11" s="601"/>
      <c r="J11" s="601"/>
      <c r="K11" s="601"/>
      <c r="L11" s="195"/>
    </row>
    <row r="12" spans="1:14" s="195" customFormat="1" x14ac:dyDescent="0.3">
      <c r="A12" s="196"/>
      <c r="B12" s="265"/>
      <c r="C12" s="198"/>
      <c r="D12" s="265"/>
      <c r="E12" s="265"/>
      <c r="F12" s="602"/>
      <c r="G12" s="602"/>
      <c r="H12" s="199"/>
      <c r="I12" s="198"/>
      <c r="J12" s="198"/>
      <c r="K12" s="198"/>
      <c r="L12" s="200"/>
      <c r="M12" s="200"/>
    </row>
    <row r="13" spans="1:14" x14ac:dyDescent="0.3">
      <c r="A13" s="267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</row>
    <row r="14" spans="1:14" ht="14.5" thickBot="1" x14ac:dyDescent="0.35"/>
    <row r="15" spans="1:14" x14ac:dyDescent="0.3">
      <c r="B15" s="585" t="s">
        <v>259</v>
      </c>
      <c r="C15" s="587" t="s">
        <v>237</v>
      </c>
      <c r="D15" s="575" t="s">
        <v>165</v>
      </c>
      <c r="E15" s="573" t="s">
        <v>274</v>
      </c>
      <c r="F15" s="589" t="s">
        <v>253</v>
      </c>
      <c r="G15" s="590"/>
      <c r="H15" s="590"/>
      <c r="I15" s="590"/>
      <c r="J15" s="590"/>
      <c r="K15" s="575" t="s">
        <v>260</v>
      </c>
      <c r="L15" s="573" t="s">
        <v>303</v>
      </c>
      <c r="M15" s="575" t="s">
        <v>261</v>
      </c>
      <c r="N15" s="577">
        <f>J22</f>
        <v>583.8125</v>
      </c>
    </row>
    <row r="16" spans="1:14" ht="24.5" customHeight="1" x14ac:dyDescent="0.3">
      <c r="B16" s="586"/>
      <c r="C16" s="588"/>
      <c r="D16" s="576"/>
      <c r="E16" s="574"/>
      <c r="F16" s="591"/>
      <c r="G16" s="591"/>
      <c r="H16" s="591"/>
      <c r="I16" s="591"/>
      <c r="J16" s="591"/>
      <c r="K16" s="576"/>
      <c r="L16" s="574"/>
      <c r="M16" s="576"/>
      <c r="N16" s="578"/>
    </row>
    <row r="17" spans="1:14" x14ac:dyDescent="0.3">
      <c r="B17" s="280"/>
      <c r="C17" s="281"/>
      <c r="D17" s="282" t="s">
        <v>262</v>
      </c>
      <c r="E17" s="567" t="s">
        <v>263</v>
      </c>
      <c r="F17" s="567"/>
      <c r="G17" s="282" t="s">
        <v>264</v>
      </c>
      <c r="H17" s="282" t="s">
        <v>164</v>
      </c>
      <c r="I17" s="282" t="s">
        <v>265</v>
      </c>
      <c r="J17" s="282" t="s">
        <v>266</v>
      </c>
      <c r="K17" s="282" t="s">
        <v>267</v>
      </c>
      <c r="L17" s="282" t="s">
        <v>268</v>
      </c>
      <c r="M17" s="567" t="s">
        <v>277</v>
      </c>
      <c r="N17" s="568"/>
    </row>
    <row r="18" spans="1:14" x14ac:dyDescent="0.3">
      <c r="B18" s="579" t="s">
        <v>269</v>
      </c>
      <c r="C18" s="580"/>
      <c r="D18" s="284" t="s">
        <v>276</v>
      </c>
      <c r="E18" s="581" t="s">
        <v>275</v>
      </c>
      <c r="F18" s="581"/>
      <c r="G18" s="286">
        <v>1073</v>
      </c>
      <c r="H18" s="287">
        <v>1</v>
      </c>
      <c r="I18" s="286">
        <f>+H18*G18</f>
        <v>1073</v>
      </c>
      <c r="J18" s="288">
        <v>45453</v>
      </c>
      <c r="K18" s="289" t="s">
        <v>278</v>
      </c>
      <c r="L18" s="290" t="s">
        <v>279</v>
      </c>
      <c r="M18" s="569" t="s">
        <v>280</v>
      </c>
      <c r="N18" s="570"/>
    </row>
    <row r="19" spans="1:14" ht="40.5" customHeight="1" x14ac:dyDescent="0.3">
      <c r="B19" s="579" t="s">
        <v>270</v>
      </c>
      <c r="C19" s="580"/>
      <c r="D19" s="284" t="s">
        <v>288</v>
      </c>
      <c r="E19" s="582" t="s">
        <v>287</v>
      </c>
      <c r="F19" s="582"/>
      <c r="G19" s="286">
        <v>412.25</v>
      </c>
      <c r="H19" s="287">
        <v>1</v>
      </c>
      <c r="I19" s="292">
        <f>+H19*G19</f>
        <v>412.25</v>
      </c>
      <c r="J19" s="288">
        <v>45456</v>
      </c>
      <c r="K19" s="289" t="s">
        <v>290</v>
      </c>
      <c r="L19" s="290" t="s">
        <v>291</v>
      </c>
      <c r="M19" s="569" t="s">
        <v>289</v>
      </c>
      <c r="N19" s="570"/>
    </row>
    <row r="20" spans="1:14" x14ac:dyDescent="0.3">
      <c r="B20" s="579" t="s">
        <v>271</v>
      </c>
      <c r="C20" s="580"/>
      <c r="D20" s="284" t="s">
        <v>298</v>
      </c>
      <c r="E20" s="582" t="s">
        <v>292</v>
      </c>
      <c r="F20" s="582"/>
      <c r="G20" s="286">
        <v>450</v>
      </c>
      <c r="H20" s="287">
        <v>1</v>
      </c>
      <c r="I20" s="292">
        <f>+H20*G20</f>
        <v>450</v>
      </c>
      <c r="J20" s="288">
        <v>45457</v>
      </c>
      <c r="K20" s="289" t="s">
        <v>295</v>
      </c>
      <c r="L20" s="290" t="s">
        <v>294</v>
      </c>
      <c r="M20" s="569" t="s">
        <v>293</v>
      </c>
      <c r="N20" s="570"/>
    </row>
    <row r="21" spans="1:14" x14ac:dyDescent="0.3">
      <c r="B21" s="579" t="s">
        <v>272</v>
      </c>
      <c r="C21" s="580"/>
      <c r="D21" s="284" t="s">
        <v>296</v>
      </c>
      <c r="E21" s="581" t="s">
        <v>297</v>
      </c>
      <c r="F21" s="581"/>
      <c r="G21" s="286">
        <v>400</v>
      </c>
      <c r="H21" s="287">
        <v>1</v>
      </c>
      <c r="I21" s="292">
        <f>+H21*G21</f>
        <v>400</v>
      </c>
      <c r="J21" s="288">
        <v>45460</v>
      </c>
      <c r="K21" s="289" t="s">
        <v>299</v>
      </c>
      <c r="L21" s="290" t="s">
        <v>300</v>
      </c>
      <c r="M21" s="569" t="s">
        <v>301</v>
      </c>
      <c r="N21" s="570"/>
    </row>
    <row r="22" spans="1:14" ht="16" thickBot="1" x14ac:dyDescent="0.4">
      <c r="A22" s="266"/>
      <c r="B22" s="564"/>
      <c r="C22" s="565"/>
      <c r="D22" s="565"/>
      <c r="E22" s="566" t="s">
        <v>273</v>
      </c>
      <c r="F22" s="566"/>
      <c r="G22" s="566"/>
      <c r="H22" s="566"/>
      <c r="I22" s="566"/>
      <c r="J22" s="291">
        <f>AVERAGE(I18:I21)</f>
        <v>583.8125</v>
      </c>
      <c r="K22" s="291"/>
      <c r="L22" s="291"/>
      <c r="M22" s="571"/>
      <c r="N22" s="572"/>
    </row>
    <row r="23" spans="1:14" x14ac:dyDescent="0.3">
      <c r="A23" s="266"/>
    </row>
    <row r="24" spans="1:14" x14ac:dyDescent="0.3">
      <c r="A24" s="266"/>
    </row>
    <row r="25" spans="1:14" x14ac:dyDescent="0.3">
      <c r="A25" s="266"/>
    </row>
    <row r="26" spans="1:14" ht="14.5" thickBot="1" x14ac:dyDescent="0.35">
      <c r="A26" s="266"/>
    </row>
    <row r="27" spans="1:14" x14ac:dyDescent="0.3">
      <c r="A27" s="266"/>
      <c r="B27" s="585" t="s">
        <v>259</v>
      </c>
      <c r="C27" s="587" t="s">
        <v>255</v>
      </c>
      <c r="D27" s="575" t="s">
        <v>165</v>
      </c>
      <c r="E27" s="573" t="s">
        <v>302</v>
      </c>
      <c r="F27" s="589" t="s">
        <v>254</v>
      </c>
      <c r="G27" s="590"/>
      <c r="H27" s="590"/>
      <c r="I27" s="590"/>
      <c r="J27" s="590"/>
      <c r="K27" s="575" t="s">
        <v>260</v>
      </c>
      <c r="L27" s="573" t="s">
        <v>303</v>
      </c>
      <c r="M27" s="575" t="s">
        <v>261</v>
      </c>
      <c r="N27" s="577">
        <f>J34</f>
        <v>2007.75</v>
      </c>
    </row>
    <row r="28" spans="1:14" ht="37" customHeight="1" x14ac:dyDescent="0.3">
      <c r="A28" s="266"/>
      <c r="B28" s="586"/>
      <c r="C28" s="588"/>
      <c r="D28" s="576"/>
      <c r="E28" s="574"/>
      <c r="F28" s="591"/>
      <c r="G28" s="591"/>
      <c r="H28" s="591"/>
      <c r="I28" s="591"/>
      <c r="J28" s="591"/>
      <c r="K28" s="576"/>
      <c r="L28" s="574"/>
      <c r="M28" s="576"/>
      <c r="N28" s="578"/>
    </row>
    <row r="29" spans="1:14" x14ac:dyDescent="0.3">
      <c r="A29" s="266"/>
      <c r="B29" s="280"/>
      <c r="C29" s="281"/>
      <c r="D29" s="283" t="s">
        <v>262</v>
      </c>
      <c r="E29" s="567" t="s">
        <v>263</v>
      </c>
      <c r="F29" s="567"/>
      <c r="G29" s="283" t="s">
        <v>264</v>
      </c>
      <c r="H29" s="283" t="s">
        <v>164</v>
      </c>
      <c r="I29" s="283" t="s">
        <v>265</v>
      </c>
      <c r="J29" s="283" t="s">
        <v>266</v>
      </c>
      <c r="K29" s="283" t="s">
        <v>267</v>
      </c>
      <c r="L29" s="283" t="s">
        <v>268</v>
      </c>
      <c r="M29" s="567" t="s">
        <v>277</v>
      </c>
      <c r="N29" s="568"/>
    </row>
    <row r="30" spans="1:14" x14ac:dyDescent="0.3">
      <c r="A30" s="266"/>
      <c r="B30" s="579" t="s">
        <v>269</v>
      </c>
      <c r="C30" s="580"/>
      <c r="D30" s="285" t="s">
        <v>276</v>
      </c>
      <c r="E30" s="581" t="s">
        <v>275</v>
      </c>
      <c r="F30" s="581"/>
      <c r="G30" s="292">
        <v>1356</v>
      </c>
      <c r="H30" s="287">
        <v>1</v>
      </c>
      <c r="I30" s="292">
        <f>+H30*G30</f>
        <v>1356</v>
      </c>
      <c r="J30" s="288">
        <v>45453</v>
      </c>
      <c r="K30" s="289" t="s">
        <v>278</v>
      </c>
      <c r="L30" s="290" t="s">
        <v>279</v>
      </c>
      <c r="M30" s="569" t="s">
        <v>280</v>
      </c>
      <c r="N30" s="570"/>
    </row>
    <row r="31" spans="1:14" x14ac:dyDescent="0.3">
      <c r="A31" s="266"/>
      <c r="B31" s="579" t="s">
        <v>270</v>
      </c>
      <c r="C31" s="580"/>
      <c r="D31" s="285" t="s">
        <v>288</v>
      </c>
      <c r="E31" s="582" t="s">
        <v>287</v>
      </c>
      <c r="F31" s="582"/>
      <c r="G31" s="292">
        <v>2725</v>
      </c>
      <c r="H31" s="287">
        <v>1</v>
      </c>
      <c r="I31" s="292">
        <f>+H31*G31</f>
        <v>2725</v>
      </c>
      <c r="J31" s="288">
        <v>45456</v>
      </c>
      <c r="K31" s="289" t="s">
        <v>290</v>
      </c>
      <c r="L31" s="290" t="s">
        <v>291</v>
      </c>
      <c r="M31" s="569" t="s">
        <v>289</v>
      </c>
      <c r="N31" s="570"/>
    </row>
    <row r="32" spans="1:14" x14ac:dyDescent="0.3">
      <c r="A32" s="266"/>
      <c r="B32" s="579" t="s">
        <v>271</v>
      </c>
      <c r="C32" s="580"/>
      <c r="D32" s="285" t="s">
        <v>298</v>
      </c>
      <c r="E32" s="582" t="s">
        <v>292</v>
      </c>
      <c r="F32" s="582"/>
      <c r="G32" s="292">
        <v>2750</v>
      </c>
      <c r="H32" s="287">
        <v>1</v>
      </c>
      <c r="I32" s="292">
        <f>+H32*G32</f>
        <v>2750</v>
      </c>
      <c r="J32" s="288">
        <v>45457</v>
      </c>
      <c r="K32" s="289" t="s">
        <v>295</v>
      </c>
      <c r="L32" s="290" t="s">
        <v>294</v>
      </c>
      <c r="M32" s="569" t="s">
        <v>293</v>
      </c>
      <c r="N32" s="570"/>
    </row>
    <row r="33" spans="1:14" x14ac:dyDescent="0.3">
      <c r="A33" s="266"/>
      <c r="B33" s="579" t="s">
        <v>272</v>
      </c>
      <c r="C33" s="580"/>
      <c r="D33" s="285" t="s">
        <v>296</v>
      </c>
      <c r="E33" s="581" t="s">
        <v>297</v>
      </c>
      <c r="F33" s="581"/>
      <c r="G33" s="292">
        <v>1200</v>
      </c>
      <c r="H33" s="287">
        <v>1</v>
      </c>
      <c r="I33" s="292">
        <f>+H33*G33</f>
        <v>1200</v>
      </c>
      <c r="J33" s="288">
        <v>45460</v>
      </c>
      <c r="K33" s="289" t="s">
        <v>299</v>
      </c>
      <c r="L33" s="290" t="s">
        <v>300</v>
      </c>
      <c r="M33" s="569" t="s">
        <v>301</v>
      </c>
      <c r="N33" s="570"/>
    </row>
    <row r="34" spans="1:14" ht="16" thickBot="1" x14ac:dyDescent="0.4">
      <c r="A34" s="267"/>
      <c r="B34" s="564"/>
      <c r="C34" s="565"/>
      <c r="D34" s="565"/>
      <c r="E34" s="566" t="s">
        <v>273</v>
      </c>
      <c r="F34" s="566"/>
      <c r="G34" s="566"/>
      <c r="H34" s="566"/>
      <c r="I34" s="566"/>
      <c r="J34" s="291">
        <f>AVERAGE(I30:I33)</f>
        <v>2007.75</v>
      </c>
      <c r="K34" s="291"/>
      <c r="L34" s="291"/>
      <c r="M34" s="571"/>
      <c r="N34" s="572"/>
    </row>
    <row r="35" spans="1:14" x14ac:dyDescent="0.3">
      <c r="A35" s="267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</row>
    <row r="36" spans="1:14" x14ac:dyDescent="0.3">
      <c r="A36" s="269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</row>
    <row r="37" spans="1:14" x14ac:dyDescent="0.3">
      <c r="A37" s="268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</row>
    <row r="38" spans="1:14" x14ac:dyDescent="0.3">
      <c r="A38" s="269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</row>
    <row r="39" spans="1:14" x14ac:dyDescent="0.3">
      <c r="A39" s="266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</row>
    <row r="40" spans="1:14" x14ac:dyDescent="0.3">
      <c r="A40" s="266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</row>
    <row r="41" spans="1:14" x14ac:dyDescent="0.3">
      <c r="A41" s="266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</row>
    <row r="42" spans="1:14" x14ac:dyDescent="0.3">
      <c r="A42" s="267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14" x14ac:dyDescent="0.3">
      <c r="A43" s="267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</row>
    <row r="44" spans="1:14" ht="17.5" x14ac:dyDescent="0.3">
      <c r="A44" s="269"/>
      <c r="B44" s="94"/>
      <c r="C44" s="94"/>
      <c r="D44" s="94"/>
      <c r="E44" s="94"/>
      <c r="F44" s="428" t="s">
        <v>15</v>
      </c>
      <c r="G44" s="94"/>
      <c r="H44" s="94"/>
      <c r="I44" s="94"/>
      <c r="J44" s="94"/>
      <c r="K44" s="94"/>
      <c r="L44" s="94"/>
      <c r="M44" s="94"/>
    </row>
    <row r="45" spans="1:14" ht="17.5" x14ac:dyDescent="0.3">
      <c r="A45" s="268"/>
      <c r="B45" s="94"/>
      <c r="C45" s="94"/>
      <c r="D45" s="94"/>
      <c r="E45" s="94"/>
      <c r="F45" s="428" t="s">
        <v>16</v>
      </c>
      <c r="G45" s="94"/>
      <c r="H45" s="94"/>
      <c r="I45" s="94"/>
      <c r="J45" s="94"/>
      <c r="K45" s="94"/>
      <c r="L45" s="94"/>
      <c r="M45" s="94"/>
    </row>
    <row r="46" spans="1:14" ht="17.5" x14ac:dyDescent="0.3">
      <c r="A46" s="269"/>
      <c r="B46" s="94"/>
      <c r="C46" s="94"/>
      <c r="D46" s="94"/>
      <c r="E46" s="94"/>
      <c r="F46" s="428" t="s">
        <v>17</v>
      </c>
      <c r="G46" s="94"/>
      <c r="H46" s="94"/>
      <c r="I46" s="94"/>
      <c r="J46" s="94"/>
      <c r="K46" s="94"/>
      <c r="L46" s="94"/>
      <c r="M46" s="94"/>
    </row>
    <row r="47" spans="1:14" x14ac:dyDescent="0.3">
      <c r="A47" s="266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</row>
    <row r="48" spans="1:14" x14ac:dyDescent="0.3">
      <c r="A48" s="266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</row>
    <row r="49" spans="1:13" x14ac:dyDescent="0.3">
      <c r="A49" s="266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</row>
    <row r="50" spans="1:13" x14ac:dyDescent="0.3">
      <c r="A50" s="266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</row>
    <row r="51" spans="1:13" x14ac:dyDescent="0.3">
      <c r="A51" s="266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</row>
    <row r="52" spans="1:13" x14ac:dyDescent="0.3">
      <c r="A52" s="266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</row>
    <row r="53" spans="1:13" x14ac:dyDescent="0.3">
      <c r="A53" s="267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</row>
    <row r="54" spans="1:13" x14ac:dyDescent="0.3">
      <c r="A54" s="267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</row>
    <row r="55" spans="1:13" x14ac:dyDescent="0.3">
      <c r="A55" s="269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</row>
    <row r="56" spans="1:13" x14ac:dyDescent="0.3">
      <c r="A56" s="268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</row>
    <row r="57" spans="1:13" x14ac:dyDescent="0.3">
      <c r="A57" s="269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</row>
    <row r="58" spans="1:13" x14ac:dyDescent="0.3">
      <c r="A58" s="266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</row>
    <row r="59" spans="1:13" x14ac:dyDescent="0.3">
      <c r="A59" s="266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</row>
    <row r="60" spans="1:13" x14ac:dyDescent="0.3">
      <c r="A60" s="266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</row>
    <row r="61" spans="1:13" x14ac:dyDescent="0.3">
      <c r="A61" s="266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</row>
    <row r="62" spans="1:13" x14ac:dyDescent="0.3">
      <c r="A62" s="266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</row>
    <row r="63" spans="1:13" x14ac:dyDescent="0.3">
      <c r="A63" s="266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</row>
    <row r="64" spans="1:13" x14ac:dyDescent="0.3">
      <c r="A64" s="267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</row>
    <row r="65" spans="1:13" x14ac:dyDescent="0.3">
      <c r="A65" s="267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</row>
    <row r="66" spans="1:13" x14ac:dyDescent="0.3">
      <c r="A66" s="269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</row>
    <row r="67" spans="1:13" x14ac:dyDescent="0.3">
      <c r="A67" s="268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</row>
    <row r="68" spans="1:13" x14ac:dyDescent="0.3">
      <c r="A68" s="269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</row>
    <row r="69" spans="1:13" x14ac:dyDescent="0.3">
      <c r="A69" s="266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</row>
    <row r="70" spans="1:13" x14ac:dyDescent="0.3">
      <c r="A70" s="266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</row>
    <row r="71" spans="1:13" x14ac:dyDescent="0.3">
      <c r="A71" s="266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</row>
    <row r="72" spans="1:13" x14ac:dyDescent="0.3">
      <c r="A72" s="267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</row>
    <row r="73" spans="1:13" x14ac:dyDescent="0.3">
      <c r="A73" s="267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</row>
    <row r="74" spans="1:13" x14ac:dyDescent="0.3">
      <c r="A74" s="269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</row>
    <row r="75" spans="1:13" x14ac:dyDescent="0.3">
      <c r="A75" s="268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</row>
    <row r="76" spans="1:13" x14ac:dyDescent="0.3">
      <c r="A76" s="269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</row>
    <row r="77" spans="1:13" x14ac:dyDescent="0.3">
      <c r="A77" s="266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</row>
    <row r="78" spans="1:13" x14ac:dyDescent="0.3">
      <c r="A78" s="266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</row>
    <row r="79" spans="1:13" x14ac:dyDescent="0.3">
      <c r="A79" s="266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</row>
    <row r="80" spans="1:13" x14ac:dyDescent="0.3">
      <c r="A80" s="267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</row>
    <row r="81" spans="1:13" x14ac:dyDescent="0.3">
      <c r="A81" s="267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</row>
    <row r="82" spans="1:13" x14ac:dyDescent="0.3">
      <c r="A82" s="269"/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</row>
    <row r="83" spans="1:13" x14ac:dyDescent="0.3">
      <c r="A83" s="268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</row>
    <row r="84" spans="1:13" x14ac:dyDescent="0.3">
      <c r="A84" s="269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</row>
    <row r="85" spans="1:13" x14ac:dyDescent="0.3">
      <c r="A85" s="266"/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</row>
    <row r="86" spans="1:13" x14ac:dyDescent="0.3">
      <c r="A86" s="266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</row>
    <row r="87" spans="1:13" x14ac:dyDescent="0.3">
      <c r="A87" s="266"/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</row>
    <row r="88" spans="1:13" x14ac:dyDescent="0.3">
      <c r="A88" s="267"/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</row>
    <row r="89" spans="1:13" x14ac:dyDescent="0.3">
      <c r="A89" s="267"/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</row>
    <row r="90" spans="1:13" x14ac:dyDescent="0.3">
      <c r="A90" s="269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</row>
    <row r="91" spans="1:13" x14ac:dyDescent="0.3">
      <c r="A91" s="268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</row>
    <row r="92" spans="1:13" x14ac:dyDescent="0.3">
      <c r="A92" s="269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</row>
    <row r="93" spans="1:13" x14ac:dyDescent="0.3">
      <c r="A93" s="266"/>
      <c r="B93" s="267"/>
      <c r="C93" s="266"/>
      <c r="D93" s="266"/>
      <c r="E93" s="266"/>
      <c r="F93" s="583"/>
      <c r="G93" s="583"/>
      <c r="H93" s="76"/>
      <c r="I93" s="77"/>
      <c r="J93" s="78"/>
      <c r="K93" s="78"/>
    </row>
    <row r="94" spans="1:13" x14ac:dyDescent="0.3">
      <c r="A94" s="266"/>
      <c r="B94" s="267"/>
      <c r="C94" s="266"/>
      <c r="D94" s="266"/>
      <c r="E94" s="266"/>
      <c r="F94" s="583"/>
      <c r="G94" s="583"/>
      <c r="H94" s="76"/>
      <c r="I94" s="77"/>
      <c r="J94" s="78"/>
      <c r="K94" s="78"/>
    </row>
    <row r="95" spans="1:13" x14ac:dyDescent="0.3">
      <c r="A95" s="266"/>
      <c r="B95" s="267"/>
      <c r="C95" s="266"/>
      <c r="D95" s="266"/>
      <c r="E95" s="266"/>
      <c r="F95" s="583"/>
      <c r="G95" s="583"/>
      <c r="H95" s="76"/>
      <c r="I95" s="77"/>
      <c r="J95" s="78"/>
      <c r="K95" s="78"/>
    </row>
    <row r="96" spans="1:13" x14ac:dyDescent="0.3">
      <c r="A96" s="266"/>
      <c r="B96" s="267"/>
      <c r="C96" s="266"/>
      <c r="D96" s="266"/>
      <c r="E96" s="266"/>
      <c r="F96" s="583"/>
      <c r="G96" s="583"/>
      <c r="H96" s="76"/>
      <c r="I96" s="77"/>
      <c r="J96" s="78"/>
      <c r="K96" s="78"/>
    </row>
    <row r="97" spans="1:11" x14ac:dyDescent="0.3">
      <c r="A97" s="267"/>
      <c r="B97" s="267"/>
      <c r="C97" s="267"/>
      <c r="D97" s="267"/>
      <c r="E97" s="267"/>
      <c r="F97" s="267"/>
      <c r="G97" s="78"/>
      <c r="H97" s="267"/>
      <c r="I97" s="78"/>
      <c r="J97" s="267"/>
      <c r="K97" s="78"/>
    </row>
    <row r="98" spans="1:11" x14ac:dyDescent="0.3">
      <c r="A98" s="267"/>
      <c r="B98" s="267"/>
      <c r="C98" s="267"/>
      <c r="D98" s="267"/>
      <c r="E98" s="267"/>
      <c r="F98" s="267"/>
      <c r="G98" s="78"/>
      <c r="H98" s="267"/>
      <c r="I98" s="584"/>
      <c r="J98" s="584"/>
      <c r="K98" s="78"/>
    </row>
    <row r="99" spans="1:11" x14ac:dyDescent="0.3">
      <c r="A99" s="269"/>
      <c r="B99" s="269"/>
      <c r="C99" s="269"/>
      <c r="D99" s="269"/>
      <c r="E99" s="269"/>
      <c r="F99" s="269"/>
      <c r="G99" s="269"/>
      <c r="H99" s="269"/>
      <c r="I99" s="269"/>
      <c r="J99" s="269"/>
      <c r="K99" s="269"/>
    </row>
    <row r="100" spans="1:11" x14ac:dyDescent="0.3">
      <c r="A100" s="268"/>
      <c r="B100" s="67"/>
      <c r="C100" s="268"/>
      <c r="D100" s="268"/>
      <c r="E100" s="268"/>
      <c r="F100" s="592"/>
      <c r="G100" s="592"/>
      <c r="H100" s="68"/>
      <c r="I100" s="67"/>
      <c r="J100" s="67"/>
      <c r="K100" s="67"/>
    </row>
    <row r="101" spans="1:11" x14ac:dyDescent="0.3">
      <c r="A101" s="269"/>
      <c r="B101" s="70"/>
      <c r="C101" s="269"/>
      <c r="D101" s="269"/>
      <c r="E101" s="269"/>
      <c r="F101" s="593"/>
      <c r="G101" s="593"/>
      <c r="H101" s="71"/>
      <c r="I101" s="72"/>
      <c r="J101" s="73"/>
      <c r="K101" s="73"/>
    </row>
    <row r="102" spans="1:11" x14ac:dyDescent="0.3">
      <c r="A102" s="266"/>
      <c r="B102" s="267"/>
      <c r="C102" s="266"/>
      <c r="D102" s="266"/>
      <c r="E102" s="266"/>
      <c r="F102" s="583"/>
      <c r="G102" s="583"/>
      <c r="H102" s="76"/>
      <c r="I102" s="77"/>
      <c r="J102" s="78"/>
      <c r="K102" s="78"/>
    </row>
    <row r="103" spans="1:11" x14ac:dyDescent="0.3">
      <c r="A103" s="266"/>
      <c r="B103" s="267"/>
      <c r="C103" s="266"/>
      <c r="D103" s="266"/>
      <c r="E103" s="266"/>
      <c r="F103" s="583"/>
      <c r="G103" s="583"/>
      <c r="H103" s="76"/>
      <c r="I103" s="77"/>
      <c r="J103" s="78"/>
      <c r="K103" s="78"/>
    </row>
    <row r="104" spans="1:11" x14ac:dyDescent="0.3">
      <c r="A104" s="266"/>
      <c r="B104" s="267"/>
      <c r="C104" s="266"/>
      <c r="D104" s="266"/>
      <c r="E104" s="266"/>
      <c r="F104" s="583"/>
      <c r="G104" s="583"/>
      <c r="H104" s="76"/>
      <c r="I104" s="77"/>
      <c r="J104" s="78"/>
      <c r="K104" s="78"/>
    </row>
    <row r="105" spans="1:11" x14ac:dyDescent="0.3">
      <c r="A105" s="266"/>
      <c r="B105" s="267"/>
      <c r="C105" s="266"/>
      <c r="D105" s="266"/>
      <c r="E105" s="266"/>
      <c r="F105" s="583"/>
      <c r="G105" s="583"/>
      <c r="H105" s="76"/>
      <c r="I105" s="77"/>
      <c r="J105" s="78"/>
      <c r="K105" s="78"/>
    </row>
    <row r="106" spans="1:11" x14ac:dyDescent="0.3">
      <c r="A106" s="266"/>
      <c r="B106" s="267"/>
      <c r="C106" s="266"/>
      <c r="D106" s="266"/>
      <c r="E106" s="266"/>
      <c r="F106" s="583"/>
      <c r="G106" s="583"/>
      <c r="H106" s="76"/>
      <c r="I106" s="77"/>
      <c r="J106" s="78"/>
      <c r="K106" s="78"/>
    </row>
    <row r="107" spans="1:11" x14ac:dyDescent="0.3">
      <c r="A107" s="267"/>
      <c r="B107" s="267"/>
      <c r="C107" s="267"/>
      <c r="D107" s="267"/>
      <c r="E107" s="267"/>
      <c r="F107" s="267"/>
      <c r="G107" s="78"/>
      <c r="H107" s="267"/>
      <c r="I107" s="78"/>
      <c r="J107" s="267"/>
      <c r="K107" s="78"/>
    </row>
    <row r="108" spans="1:11" x14ac:dyDescent="0.3">
      <c r="A108" s="267"/>
      <c r="B108" s="267"/>
      <c r="C108" s="267"/>
      <c r="D108" s="267"/>
      <c r="E108" s="267"/>
      <c r="F108" s="267"/>
      <c r="G108" s="78"/>
      <c r="H108" s="267"/>
      <c r="I108" s="584"/>
      <c r="J108" s="584"/>
      <c r="K108" s="78"/>
    </row>
    <row r="109" spans="1:11" x14ac:dyDescent="0.3">
      <c r="A109" s="269"/>
      <c r="B109" s="269"/>
      <c r="C109" s="269"/>
      <c r="D109" s="269"/>
      <c r="E109" s="269"/>
      <c r="F109" s="269"/>
      <c r="G109" s="269"/>
      <c r="H109" s="269"/>
      <c r="I109" s="269"/>
      <c r="J109" s="269"/>
      <c r="K109" s="269"/>
    </row>
    <row r="110" spans="1:11" x14ac:dyDescent="0.3">
      <c r="A110" s="268"/>
      <c r="B110" s="67"/>
      <c r="C110" s="268"/>
      <c r="D110" s="268"/>
      <c r="E110" s="268"/>
      <c r="F110" s="592"/>
      <c r="G110" s="592"/>
      <c r="H110" s="68"/>
      <c r="I110" s="67"/>
      <c r="J110" s="67"/>
      <c r="K110" s="67"/>
    </row>
    <row r="111" spans="1:11" x14ac:dyDescent="0.3">
      <c r="A111" s="269"/>
      <c r="B111" s="70"/>
      <c r="C111" s="269"/>
      <c r="D111" s="269"/>
      <c r="E111" s="269"/>
      <c r="F111" s="593"/>
      <c r="G111" s="593"/>
      <c r="H111" s="71"/>
      <c r="I111" s="72"/>
      <c r="J111" s="73"/>
      <c r="K111" s="73"/>
    </row>
    <row r="112" spans="1:11" x14ac:dyDescent="0.3">
      <c r="A112" s="266"/>
      <c r="B112" s="267"/>
      <c r="C112" s="266"/>
      <c r="D112" s="266"/>
      <c r="E112" s="266"/>
      <c r="F112" s="583"/>
      <c r="G112" s="583"/>
      <c r="H112" s="76"/>
      <c r="I112" s="77"/>
      <c r="J112" s="78"/>
      <c r="K112" s="78"/>
    </row>
    <row r="113" spans="1:11" x14ac:dyDescent="0.3">
      <c r="A113" s="266"/>
      <c r="B113" s="267"/>
      <c r="C113" s="266"/>
      <c r="D113" s="266"/>
      <c r="E113" s="266"/>
      <c r="F113" s="583"/>
      <c r="G113" s="583"/>
      <c r="H113" s="76"/>
      <c r="I113" s="77"/>
      <c r="J113" s="78"/>
      <c r="K113" s="78"/>
    </row>
    <row r="114" spans="1:11" x14ac:dyDescent="0.3">
      <c r="A114" s="266"/>
      <c r="B114" s="267"/>
      <c r="C114" s="266"/>
      <c r="D114" s="266"/>
      <c r="E114" s="266"/>
      <c r="F114" s="583"/>
      <c r="G114" s="583"/>
      <c r="H114" s="76"/>
      <c r="I114" s="77"/>
      <c r="J114" s="78"/>
      <c r="K114" s="78"/>
    </row>
    <row r="115" spans="1:11" x14ac:dyDescent="0.3">
      <c r="A115" s="266"/>
      <c r="B115" s="267"/>
      <c r="C115" s="266"/>
      <c r="D115" s="266"/>
      <c r="E115" s="266"/>
      <c r="F115" s="583"/>
      <c r="G115" s="583"/>
      <c r="H115" s="76"/>
      <c r="I115" s="77"/>
      <c r="J115" s="78"/>
      <c r="K115" s="78"/>
    </row>
    <row r="116" spans="1:11" x14ac:dyDescent="0.3">
      <c r="A116" s="266"/>
      <c r="B116" s="267"/>
      <c r="C116" s="266"/>
      <c r="D116" s="266"/>
      <c r="E116" s="266"/>
      <c r="F116" s="583"/>
      <c r="G116" s="583"/>
      <c r="H116" s="76"/>
      <c r="I116" s="77"/>
      <c r="J116" s="78"/>
      <c r="K116" s="78"/>
    </row>
    <row r="117" spans="1:11" x14ac:dyDescent="0.3">
      <c r="A117" s="267"/>
      <c r="B117" s="267"/>
      <c r="C117" s="267"/>
      <c r="D117" s="267"/>
      <c r="E117" s="267"/>
      <c r="F117" s="267"/>
      <c r="G117" s="78"/>
      <c r="H117" s="267"/>
      <c r="I117" s="78"/>
      <c r="J117" s="267"/>
      <c r="K117" s="78"/>
    </row>
    <row r="118" spans="1:11" x14ac:dyDescent="0.3">
      <c r="A118" s="267"/>
      <c r="B118" s="267"/>
      <c r="C118" s="267"/>
      <c r="D118" s="267"/>
      <c r="E118" s="267"/>
      <c r="F118" s="267"/>
      <c r="G118" s="78"/>
      <c r="H118" s="267"/>
      <c r="I118" s="584"/>
      <c r="J118" s="584"/>
      <c r="K118" s="78"/>
    </row>
    <row r="119" spans="1:11" x14ac:dyDescent="0.3">
      <c r="A119" s="269"/>
      <c r="B119" s="269"/>
      <c r="C119" s="269"/>
      <c r="D119" s="269"/>
      <c r="E119" s="269"/>
      <c r="F119" s="269"/>
      <c r="G119" s="269"/>
      <c r="H119" s="269"/>
      <c r="I119" s="269"/>
      <c r="J119" s="269"/>
      <c r="K119" s="269"/>
    </row>
    <row r="120" spans="1:11" x14ac:dyDescent="0.3">
      <c r="A120" s="268"/>
      <c r="B120" s="67"/>
      <c r="C120" s="268"/>
      <c r="D120" s="268"/>
      <c r="E120" s="268"/>
      <c r="F120" s="592"/>
      <c r="G120" s="592"/>
      <c r="H120" s="68"/>
      <c r="I120" s="67"/>
      <c r="J120" s="67"/>
      <c r="K120" s="67"/>
    </row>
    <row r="121" spans="1:11" x14ac:dyDescent="0.3">
      <c r="A121" s="269"/>
      <c r="B121" s="70"/>
      <c r="C121" s="269"/>
      <c r="D121" s="269"/>
      <c r="E121" s="269"/>
      <c r="F121" s="593"/>
      <c r="G121" s="593"/>
      <c r="H121" s="71"/>
      <c r="I121" s="72"/>
      <c r="J121" s="73"/>
      <c r="K121" s="73"/>
    </row>
    <row r="122" spans="1:11" x14ac:dyDescent="0.3">
      <c r="A122" s="266"/>
      <c r="B122" s="267"/>
      <c r="C122" s="266"/>
      <c r="D122" s="266"/>
      <c r="E122" s="266"/>
      <c r="F122" s="583"/>
      <c r="G122" s="583"/>
      <c r="H122" s="76"/>
      <c r="I122" s="77"/>
      <c r="J122" s="78"/>
      <c r="K122" s="78"/>
    </row>
    <row r="123" spans="1:11" x14ac:dyDescent="0.3">
      <c r="A123" s="266"/>
      <c r="B123" s="267"/>
      <c r="C123" s="266"/>
      <c r="D123" s="266"/>
      <c r="E123" s="266"/>
      <c r="F123" s="583"/>
      <c r="G123" s="583"/>
      <c r="H123" s="76"/>
      <c r="I123" s="77"/>
      <c r="J123" s="78"/>
      <c r="K123" s="78"/>
    </row>
    <row r="124" spans="1:11" x14ac:dyDescent="0.3">
      <c r="A124" s="267"/>
      <c r="B124" s="267"/>
      <c r="C124" s="267"/>
      <c r="D124" s="267"/>
      <c r="E124" s="267"/>
      <c r="F124" s="267"/>
      <c r="G124" s="78"/>
      <c r="H124" s="267"/>
      <c r="I124" s="78"/>
      <c r="J124" s="267"/>
      <c r="K124" s="78"/>
    </row>
    <row r="125" spans="1:11" x14ac:dyDescent="0.3">
      <c r="A125" s="267"/>
      <c r="B125" s="267"/>
      <c r="C125" s="267"/>
      <c r="D125" s="267"/>
      <c r="E125" s="267"/>
      <c r="F125" s="267"/>
      <c r="G125" s="78"/>
      <c r="H125" s="267"/>
      <c r="I125" s="584"/>
      <c r="J125" s="584"/>
      <c r="K125" s="78"/>
    </row>
    <row r="126" spans="1:11" x14ac:dyDescent="0.3">
      <c r="A126" s="269"/>
      <c r="B126" s="269"/>
      <c r="C126" s="269"/>
      <c r="D126" s="269"/>
      <c r="E126" s="269"/>
      <c r="F126" s="269"/>
      <c r="G126" s="269"/>
      <c r="H126" s="269"/>
      <c r="I126" s="269"/>
      <c r="J126" s="269"/>
      <c r="K126" s="269"/>
    </row>
    <row r="127" spans="1:11" x14ac:dyDescent="0.3">
      <c r="A127" s="268"/>
      <c r="B127" s="67"/>
      <c r="C127" s="268"/>
      <c r="D127" s="268"/>
      <c r="E127" s="268"/>
      <c r="F127" s="592"/>
      <c r="G127" s="592"/>
      <c r="H127" s="68"/>
      <c r="I127" s="67"/>
      <c r="J127" s="67"/>
      <c r="K127" s="67"/>
    </row>
    <row r="128" spans="1:11" x14ac:dyDescent="0.3">
      <c r="A128" s="269"/>
      <c r="B128" s="70"/>
      <c r="C128" s="269"/>
      <c r="D128" s="269"/>
      <c r="E128" s="269"/>
      <c r="F128" s="593"/>
      <c r="G128" s="593"/>
      <c r="H128" s="71"/>
      <c r="I128" s="72"/>
      <c r="J128" s="73"/>
      <c r="K128" s="73"/>
    </row>
    <row r="129" spans="1:11" x14ac:dyDescent="0.3">
      <c r="A129" s="266"/>
      <c r="B129" s="267"/>
      <c r="C129" s="266"/>
      <c r="D129" s="266"/>
      <c r="E129" s="266"/>
      <c r="F129" s="583"/>
      <c r="G129" s="583"/>
      <c r="H129" s="76"/>
      <c r="I129" s="77"/>
      <c r="J129" s="78"/>
      <c r="K129" s="78"/>
    </row>
    <row r="130" spans="1:11" x14ac:dyDescent="0.3">
      <c r="A130" s="266"/>
      <c r="B130" s="267"/>
      <c r="C130" s="266"/>
      <c r="D130" s="266"/>
      <c r="E130" s="266"/>
      <c r="F130" s="583"/>
      <c r="G130" s="583"/>
      <c r="H130" s="76"/>
      <c r="I130" s="77"/>
      <c r="J130" s="78"/>
      <c r="K130" s="78"/>
    </row>
    <row r="131" spans="1:11" x14ac:dyDescent="0.3">
      <c r="A131" s="266"/>
      <c r="B131" s="267"/>
      <c r="C131" s="266"/>
      <c r="D131" s="266"/>
      <c r="E131" s="266"/>
      <c r="F131" s="583"/>
      <c r="G131" s="583"/>
      <c r="H131" s="76"/>
      <c r="I131" s="77"/>
      <c r="J131" s="78"/>
      <c r="K131" s="78"/>
    </row>
    <row r="132" spans="1:11" x14ac:dyDescent="0.3">
      <c r="A132" s="266"/>
      <c r="B132" s="267"/>
      <c r="C132" s="266"/>
      <c r="D132" s="266"/>
      <c r="E132" s="266"/>
      <c r="F132" s="583"/>
      <c r="G132" s="583"/>
      <c r="H132" s="76"/>
      <c r="I132" s="77"/>
      <c r="J132" s="78"/>
      <c r="K132" s="78"/>
    </row>
    <row r="133" spans="1:11" x14ac:dyDescent="0.3">
      <c r="A133" s="266"/>
      <c r="B133" s="267"/>
      <c r="C133" s="266"/>
      <c r="D133" s="266"/>
      <c r="E133" s="266"/>
      <c r="F133" s="583"/>
      <c r="G133" s="583"/>
      <c r="H133" s="76"/>
      <c r="I133" s="77"/>
      <c r="J133" s="78"/>
      <c r="K133" s="78"/>
    </row>
    <row r="134" spans="1:11" x14ac:dyDescent="0.3">
      <c r="A134" s="266"/>
      <c r="B134" s="267"/>
      <c r="C134" s="266"/>
      <c r="D134" s="266"/>
      <c r="E134" s="266"/>
      <c r="F134" s="583"/>
      <c r="G134" s="583"/>
      <c r="H134" s="76"/>
      <c r="I134" s="77"/>
      <c r="J134" s="78"/>
      <c r="K134" s="78"/>
    </row>
    <row r="135" spans="1:11" x14ac:dyDescent="0.3">
      <c r="A135" s="267"/>
      <c r="B135" s="267"/>
      <c r="C135" s="267"/>
      <c r="D135" s="267"/>
      <c r="E135" s="267"/>
      <c r="F135" s="267"/>
      <c r="G135" s="78"/>
      <c r="H135" s="267"/>
      <c r="I135" s="78"/>
      <c r="J135" s="267"/>
      <c r="K135" s="78"/>
    </row>
    <row r="136" spans="1:11" x14ac:dyDescent="0.3">
      <c r="A136" s="267"/>
      <c r="B136" s="267"/>
      <c r="C136" s="267"/>
      <c r="D136" s="267"/>
      <c r="E136" s="267"/>
      <c r="F136" s="267"/>
      <c r="G136" s="78"/>
      <c r="H136" s="267"/>
      <c r="I136" s="584"/>
      <c r="J136" s="584"/>
      <c r="K136" s="78"/>
    </row>
    <row r="137" spans="1:11" x14ac:dyDescent="0.3">
      <c r="A137" s="269"/>
      <c r="B137" s="269"/>
      <c r="C137" s="269"/>
      <c r="D137" s="269"/>
      <c r="E137" s="269"/>
      <c r="F137" s="269"/>
      <c r="G137" s="269"/>
      <c r="H137" s="269"/>
      <c r="I137" s="269"/>
      <c r="J137" s="269"/>
      <c r="K137" s="269"/>
    </row>
    <row r="138" spans="1:11" x14ac:dyDescent="0.3">
      <c r="A138" s="268"/>
      <c r="B138" s="67"/>
      <c r="C138" s="268"/>
      <c r="D138" s="268"/>
      <c r="E138" s="268"/>
      <c r="F138" s="592"/>
      <c r="G138" s="592"/>
      <c r="H138" s="68"/>
      <c r="I138" s="67"/>
      <c r="J138" s="67"/>
      <c r="K138" s="67"/>
    </row>
    <row r="139" spans="1:11" x14ac:dyDescent="0.3">
      <c r="A139" s="269"/>
      <c r="B139" s="70"/>
      <c r="C139" s="269"/>
      <c r="D139" s="269"/>
      <c r="E139" s="269"/>
      <c r="F139" s="593"/>
      <c r="G139" s="593"/>
      <c r="H139" s="71"/>
      <c r="I139" s="72"/>
      <c r="J139" s="73"/>
      <c r="K139" s="73"/>
    </row>
    <row r="140" spans="1:11" x14ac:dyDescent="0.3">
      <c r="A140" s="266"/>
      <c r="B140" s="267"/>
      <c r="C140" s="266"/>
      <c r="D140" s="266"/>
      <c r="E140" s="266"/>
      <c r="F140" s="583"/>
      <c r="G140" s="583"/>
      <c r="H140" s="76"/>
      <c r="I140" s="77"/>
      <c r="J140" s="78"/>
      <c r="K140" s="78"/>
    </row>
    <row r="141" spans="1:11" x14ac:dyDescent="0.3">
      <c r="A141" s="266"/>
      <c r="B141" s="267"/>
      <c r="C141" s="266"/>
      <c r="D141" s="266"/>
      <c r="E141" s="266"/>
      <c r="F141" s="583"/>
      <c r="G141" s="583"/>
      <c r="H141" s="76"/>
      <c r="I141" s="77"/>
      <c r="J141" s="78"/>
      <c r="K141" s="78"/>
    </row>
    <row r="142" spans="1:11" x14ac:dyDescent="0.3">
      <c r="A142" s="266"/>
      <c r="B142" s="267"/>
      <c r="C142" s="266"/>
      <c r="D142" s="266"/>
      <c r="E142" s="266"/>
      <c r="F142" s="583"/>
      <c r="G142" s="583"/>
      <c r="H142" s="76"/>
      <c r="I142" s="77"/>
      <c r="J142" s="78"/>
      <c r="K142" s="78"/>
    </row>
    <row r="143" spans="1:11" x14ac:dyDescent="0.3">
      <c r="A143" s="266"/>
      <c r="B143" s="267"/>
      <c r="C143" s="266"/>
      <c r="D143" s="266"/>
      <c r="E143" s="266"/>
      <c r="F143" s="583"/>
      <c r="G143" s="583"/>
      <c r="H143" s="76"/>
      <c r="I143" s="77"/>
      <c r="J143" s="78"/>
      <c r="K143" s="78"/>
    </row>
    <row r="144" spans="1:11" x14ac:dyDescent="0.3">
      <c r="A144" s="266"/>
      <c r="B144" s="267"/>
      <c r="C144" s="266"/>
      <c r="D144" s="266"/>
      <c r="E144" s="266"/>
      <c r="F144" s="583"/>
      <c r="G144" s="583"/>
      <c r="H144" s="76"/>
      <c r="I144" s="77"/>
      <c r="J144" s="78"/>
      <c r="K144" s="78"/>
    </row>
    <row r="145" spans="1:11" x14ac:dyDescent="0.3">
      <c r="A145" s="266"/>
      <c r="B145" s="267"/>
      <c r="C145" s="266"/>
      <c r="D145" s="266"/>
      <c r="E145" s="266"/>
      <c r="F145" s="583"/>
      <c r="G145" s="583"/>
      <c r="H145" s="76"/>
      <c r="I145" s="77"/>
      <c r="J145" s="78"/>
      <c r="K145" s="78"/>
    </row>
    <row r="146" spans="1:11" x14ac:dyDescent="0.3">
      <c r="A146" s="267"/>
      <c r="B146" s="267"/>
      <c r="C146" s="267"/>
      <c r="D146" s="267"/>
      <c r="E146" s="267"/>
      <c r="F146" s="267"/>
      <c r="G146" s="78"/>
      <c r="H146" s="267"/>
      <c r="I146" s="78"/>
      <c r="J146" s="267"/>
      <c r="K146" s="78"/>
    </row>
    <row r="147" spans="1:11" x14ac:dyDescent="0.3">
      <c r="A147" s="267"/>
      <c r="B147" s="267"/>
      <c r="C147" s="267"/>
      <c r="D147" s="267"/>
      <c r="E147" s="267"/>
      <c r="F147" s="267"/>
      <c r="G147" s="78"/>
      <c r="H147" s="267"/>
      <c r="I147" s="584"/>
      <c r="J147" s="584"/>
      <c r="K147" s="78"/>
    </row>
    <row r="148" spans="1:11" x14ac:dyDescent="0.3">
      <c r="A148" s="269"/>
      <c r="B148" s="269"/>
      <c r="C148" s="269"/>
      <c r="D148" s="269"/>
      <c r="E148" s="269"/>
      <c r="F148" s="269"/>
      <c r="G148" s="269"/>
      <c r="H148" s="269"/>
      <c r="I148" s="269"/>
      <c r="J148" s="269"/>
      <c r="K148" s="269"/>
    </row>
    <row r="149" spans="1:11" x14ac:dyDescent="0.3">
      <c r="A149" s="268"/>
      <c r="B149" s="67"/>
      <c r="C149" s="268"/>
      <c r="D149" s="268"/>
      <c r="E149" s="268"/>
      <c r="F149" s="592"/>
      <c r="G149" s="592"/>
      <c r="H149" s="68"/>
      <c r="I149" s="67"/>
      <c r="J149" s="67"/>
      <c r="K149" s="67"/>
    </row>
    <row r="150" spans="1:11" x14ac:dyDescent="0.3">
      <c r="A150" s="269"/>
      <c r="B150" s="70"/>
      <c r="C150" s="269"/>
      <c r="D150" s="269"/>
      <c r="E150" s="269"/>
      <c r="F150" s="593"/>
      <c r="G150" s="593"/>
      <c r="H150" s="71"/>
      <c r="I150" s="72"/>
      <c r="J150" s="73"/>
      <c r="K150" s="73"/>
    </row>
    <row r="151" spans="1:11" x14ac:dyDescent="0.3">
      <c r="A151" s="266"/>
      <c r="B151" s="267"/>
      <c r="C151" s="266"/>
      <c r="D151" s="266"/>
      <c r="E151" s="266"/>
      <c r="F151" s="583"/>
      <c r="G151" s="583"/>
      <c r="H151" s="76"/>
      <c r="I151" s="77"/>
      <c r="J151" s="78"/>
      <c r="K151" s="78"/>
    </row>
    <row r="152" spans="1:11" x14ac:dyDescent="0.3">
      <c r="A152" s="266"/>
      <c r="B152" s="267"/>
      <c r="C152" s="266"/>
      <c r="D152" s="266"/>
      <c r="E152" s="266"/>
      <c r="F152" s="583"/>
      <c r="G152" s="583"/>
      <c r="H152" s="76"/>
      <c r="I152" s="77"/>
      <c r="J152" s="78"/>
      <c r="K152" s="78"/>
    </row>
    <row r="153" spans="1:11" x14ac:dyDescent="0.3">
      <c r="A153" s="266"/>
      <c r="B153" s="267"/>
      <c r="C153" s="266"/>
      <c r="D153" s="266"/>
      <c r="E153" s="266"/>
      <c r="F153" s="583"/>
      <c r="G153" s="583"/>
      <c r="H153" s="76"/>
      <c r="I153" s="77"/>
      <c r="J153" s="78"/>
      <c r="K153" s="78"/>
    </row>
    <row r="154" spans="1:11" x14ac:dyDescent="0.3">
      <c r="A154" s="266"/>
      <c r="B154" s="267"/>
      <c r="C154" s="266"/>
      <c r="D154" s="266"/>
      <c r="E154" s="266"/>
      <c r="F154" s="583"/>
      <c r="G154" s="583"/>
      <c r="H154" s="76"/>
      <c r="I154" s="77"/>
      <c r="J154" s="78"/>
      <c r="K154" s="78"/>
    </row>
    <row r="155" spans="1:11" x14ac:dyDescent="0.3">
      <c r="A155" s="267"/>
      <c r="B155" s="267"/>
      <c r="C155" s="267"/>
      <c r="D155" s="267"/>
      <c r="E155" s="267"/>
      <c r="F155" s="267"/>
      <c r="G155" s="78"/>
      <c r="H155" s="267"/>
      <c r="I155" s="78"/>
      <c r="J155" s="267"/>
      <c r="K155" s="78"/>
    </row>
    <row r="156" spans="1:11" x14ac:dyDescent="0.3">
      <c r="A156" s="267"/>
      <c r="B156" s="267"/>
      <c r="C156" s="267"/>
      <c r="D156" s="267"/>
      <c r="E156" s="267"/>
      <c r="F156" s="267"/>
      <c r="G156" s="78"/>
      <c r="H156" s="267"/>
      <c r="I156" s="584"/>
      <c r="J156" s="584"/>
      <c r="K156" s="78"/>
    </row>
    <row r="157" spans="1:11" x14ac:dyDescent="0.3">
      <c r="A157" s="269"/>
      <c r="B157" s="269"/>
      <c r="C157" s="269"/>
      <c r="D157" s="269"/>
      <c r="E157" s="269"/>
      <c r="F157" s="269"/>
      <c r="G157" s="269"/>
      <c r="H157" s="269"/>
      <c r="I157" s="269"/>
      <c r="J157" s="269"/>
      <c r="K157" s="269"/>
    </row>
    <row r="158" spans="1:11" x14ac:dyDescent="0.3">
      <c r="A158" s="268"/>
      <c r="B158" s="67"/>
      <c r="C158" s="268"/>
      <c r="D158" s="268"/>
      <c r="E158" s="268"/>
      <c r="F158" s="592"/>
      <c r="G158" s="592"/>
      <c r="H158" s="68"/>
      <c r="I158" s="67"/>
      <c r="J158" s="67"/>
      <c r="K158" s="67"/>
    </row>
    <row r="159" spans="1:11" x14ac:dyDescent="0.3">
      <c r="A159" s="269"/>
      <c r="B159" s="70"/>
      <c r="C159" s="269"/>
      <c r="D159" s="269"/>
      <c r="E159" s="269"/>
      <c r="F159" s="593"/>
      <c r="G159" s="593"/>
      <c r="H159" s="71"/>
      <c r="I159" s="72"/>
      <c r="J159" s="73"/>
      <c r="K159" s="73"/>
    </row>
    <row r="160" spans="1:11" x14ac:dyDescent="0.3">
      <c r="A160" s="266"/>
      <c r="B160" s="267"/>
      <c r="C160" s="266"/>
      <c r="D160" s="266"/>
      <c r="E160" s="266"/>
      <c r="F160" s="583"/>
      <c r="G160" s="583"/>
      <c r="H160" s="76"/>
      <c r="I160" s="77"/>
      <c r="J160" s="78"/>
      <c r="K160" s="78"/>
    </row>
    <row r="161" spans="1:11" x14ac:dyDescent="0.3">
      <c r="A161" s="266"/>
      <c r="B161" s="267"/>
      <c r="C161" s="266"/>
      <c r="D161" s="266"/>
      <c r="E161" s="266"/>
      <c r="F161" s="583"/>
      <c r="G161" s="583"/>
      <c r="H161" s="76"/>
      <c r="I161" s="77"/>
      <c r="J161" s="78"/>
      <c r="K161" s="78"/>
    </row>
    <row r="162" spans="1:11" x14ac:dyDescent="0.3">
      <c r="A162" s="266"/>
      <c r="B162" s="267"/>
      <c r="C162" s="266"/>
      <c r="D162" s="266"/>
      <c r="E162" s="266"/>
      <c r="F162" s="583"/>
      <c r="G162" s="583"/>
      <c r="H162" s="76"/>
      <c r="I162" s="77"/>
      <c r="J162" s="78"/>
      <c r="K162" s="78"/>
    </row>
    <row r="163" spans="1:11" x14ac:dyDescent="0.3">
      <c r="A163" s="267"/>
      <c r="B163" s="267"/>
      <c r="C163" s="267"/>
      <c r="D163" s="267"/>
      <c r="E163" s="267"/>
      <c r="F163" s="267"/>
      <c r="G163" s="78"/>
      <c r="H163" s="267"/>
      <c r="I163" s="78"/>
      <c r="J163" s="267"/>
      <c r="K163" s="78"/>
    </row>
    <row r="164" spans="1:11" x14ac:dyDescent="0.3">
      <c r="A164" s="267"/>
      <c r="B164" s="267"/>
      <c r="C164" s="267"/>
      <c r="D164" s="267"/>
      <c r="E164" s="267"/>
      <c r="F164" s="267"/>
      <c r="G164" s="78"/>
      <c r="H164" s="267"/>
      <c r="I164" s="584"/>
      <c r="J164" s="584"/>
      <c r="K164" s="78"/>
    </row>
    <row r="165" spans="1:11" x14ac:dyDescent="0.3">
      <c r="A165" s="269"/>
      <c r="B165" s="269"/>
      <c r="C165" s="269"/>
      <c r="D165" s="269"/>
      <c r="E165" s="269"/>
      <c r="F165" s="269"/>
      <c r="G165" s="269"/>
      <c r="H165" s="269"/>
      <c r="I165" s="269"/>
      <c r="J165" s="269"/>
      <c r="K165" s="269"/>
    </row>
    <row r="166" spans="1:11" x14ac:dyDescent="0.3">
      <c r="A166" s="268"/>
      <c r="B166" s="67"/>
      <c r="C166" s="268"/>
      <c r="D166" s="268"/>
      <c r="E166" s="268"/>
      <c r="F166" s="592"/>
      <c r="G166" s="592"/>
      <c r="H166" s="68"/>
      <c r="I166" s="67"/>
      <c r="J166" s="67"/>
      <c r="K166" s="67"/>
    </row>
    <row r="167" spans="1:11" x14ac:dyDescent="0.3">
      <c r="A167" s="269"/>
      <c r="B167" s="70"/>
      <c r="C167" s="269"/>
      <c r="D167" s="269"/>
      <c r="E167" s="269"/>
      <c r="F167" s="593"/>
      <c r="G167" s="593"/>
      <c r="H167" s="71"/>
      <c r="I167" s="72"/>
      <c r="J167" s="73"/>
      <c r="K167" s="73"/>
    </row>
    <row r="168" spans="1:11" x14ac:dyDescent="0.3">
      <c r="A168" s="266"/>
      <c r="B168" s="267"/>
      <c r="C168" s="266"/>
      <c r="D168" s="266"/>
      <c r="E168" s="266"/>
      <c r="F168" s="583"/>
      <c r="G168" s="583"/>
      <c r="H168" s="76"/>
      <c r="I168" s="77"/>
      <c r="J168" s="78"/>
      <c r="K168" s="78"/>
    </row>
    <row r="169" spans="1:11" x14ac:dyDescent="0.3">
      <c r="A169" s="266"/>
      <c r="B169" s="267"/>
      <c r="C169" s="266"/>
      <c r="D169" s="266"/>
      <c r="E169" s="266"/>
      <c r="F169" s="583"/>
      <c r="G169" s="583"/>
      <c r="H169" s="76"/>
      <c r="I169" s="77"/>
      <c r="J169" s="78"/>
      <c r="K169" s="78"/>
    </row>
    <row r="170" spans="1:11" x14ac:dyDescent="0.3">
      <c r="A170" s="266"/>
      <c r="B170" s="267"/>
      <c r="C170" s="266"/>
      <c r="D170" s="266"/>
      <c r="E170" s="266"/>
      <c r="F170" s="583"/>
      <c r="G170" s="583"/>
      <c r="H170" s="76"/>
      <c r="I170" s="77"/>
      <c r="J170" s="78"/>
      <c r="K170" s="78"/>
    </row>
    <row r="171" spans="1:11" x14ac:dyDescent="0.3">
      <c r="A171" s="267"/>
      <c r="B171" s="267"/>
      <c r="C171" s="267"/>
      <c r="D171" s="267"/>
      <c r="E171" s="267"/>
      <c r="F171" s="267"/>
      <c r="G171" s="78"/>
      <c r="H171" s="267"/>
      <c r="I171" s="78"/>
      <c r="J171" s="267"/>
      <c r="K171" s="78"/>
    </row>
    <row r="172" spans="1:11" x14ac:dyDescent="0.3">
      <c r="A172" s="267"/>
      <c r="B172" s="267"/>
      <c r="C172" s="267"/>
      <c r="D172" s="267"/>
      <c r="E172" s="267"/>
      <c r="F172" s="267"/>
      <c r="G172" s="78"/>
      <c r="H172" s="267"/>
      <c r="I172" s="584"/>
      <c r="J172" s="584"/>
      <c r="K172" s="78"/>
    </row>
    <row r="173" spans="1:11" x14ac:dyDescent="0.3">
      <c r="A173" s="269"/>
      <c r="B173" s="269"/>
      <c r="C173" s="269"/>
      <c r="D173" s="269"/>
      <c r="E173" s="269"/>
      <c r="F173" s="269"/>
      <c r="G173" s="269"/>
      <c r="H173" s="269"/>
      <c r="I173" s="269"/>
      <c r="J173" s="269"/>
      <c r="K173" s="269"/>
    </row>
    <row r="174" spans="1:11" x14ac:dyDescent="0.3">
      <c r="A174" s="268"/>
      <c r="B174" s="67"/>
      <c r="C174" s="268"/>
      <c r="D174" s="268"/>
      <c r="E174" s="268"/>
      <c r="F174" s="592"/>
      <c r="G174" s="592"/>
      <c r="H174" s="68"/>
      <c r="I174" s="67"/>
      <c r="J174" s="67"/>
      <c r="K174" s="67"/>
    </row>
    <row r="175" spans="1:11" x14ac:dyDescent="0.3">
      <c r="A175" s="269"/>
      <c r="B175" s="70"/>
      <c r="C175" s="269"/>
      <c r="D175" s="269"/>
      <c r="E175" s="269"/>
      <c r="F175" s="593"/>
      <c r="G175" s="593"/>
      <c r="H175" s="71"/>
      <c r="I175" s="72"/>
      <c r="J175" s="73"/>
      <c r="K175" s="73"/>
    </row>
    <row r="176" spans="1:11" x14ac:dyDescent="0.3">
      <c r="A176" s="266"/>
      <c r="B176" s="267"/>
      <c r="C176" s="266"/>
      <c r="D176" s="266"/>
      <c r="E176" s="266"/>
      <c r="F176" s="583"/>
      <c r="G176" s="583"/>
      <c r="H176" s="76"/>
      <c r="I176" s="77"/>
      <c r="J176" s="78"/>
      <c r="K176" s="78"/>
    </row>
    <row r="177" spans="1:11" x14ac:dyDescent="0.3">
      <c r="A177" s="266"/>
      <c r="B177" s="267"/>
      <c r="C177" s="266"/>
      <c r="D177" s="266"/>
      <c r="E177" s="266"/>
      <c r="F177" s="583"/>
      <c r="G177" s="583"/>
      <c r="H177" s="76"/>
      <c r="I177" s="77"/>
      <c r="J177" s="78"/>
      <c r="K177" s="78"/>
    </row>
    <row r="178" spans="1:11" x14ac:dyDescent="0.3">
      <c r="A178" s="266"/>
      <c r="B178" s="267"/>
      <c r="C178" s="266"/>
      <c r="D178" s="266"/>
      <c r="E178" s="266"/>
      <c r="F178" s="583"/>
      <c r="G178" s="583"/>
      <c r="H178" s="76"/>
      <c r="I178" s="77"/>
      <c r="J178" s="78"/>
      <c r="K178" s="78"/>
    </row>
    <row r="179" spans="1:11" x14ac:dyDescent="0.3">
      <c r="A179" s="267"/>
      <c r="B179" s="267"/>
      <c r="C179" s="267"/>
      <c r="D179" s="267"/>
      <c r="E179" s="267"/>
      <c r="F179" s="267"/>
      <c r="G179" s="78"/>
      <c r="H179" s="267"/>
      <c r="I179" s="78"/>
      <c r="J179" s="267"/>
      <c r="K179" s="78"/>
    </row>
    <row r="180" spans="1:11" x14ac:dyDescent="0.3">
      <c r="A180" s="267"/>
      <c r="B180" s="267"/>
      <c r="C180" s="267"/>
      <c r="D180" s="267"/>
      <c r="E180" s="267"/>
      <c r="F180" s="267"/>
      <c r="G180" s="78"/>
      <c r="H180" s="267"/>
      <c r="I180" s="584"/>
      <c r="J180" s="584"/>
      <c r="K180" s="78"/>
    </row>
    <row r="181" spans="1:11" x14ac:dyDescent="0.3">
      <c r="A181" s="269"/>
      <c r="B181" s="269"/>
      <c r="C181" s="269"/>
      <c r="D181" s="269"/>
      <c r="E181" s="269"/>
      <c r="F181" s="269"/>
      <c r="G181" s="269"/>
      <c r="H181" s="269"/>
      <c r="I181" s="269"/>
      <c r="J181" s="269"/>
      <c r="K181" s="269"/>
    </row>
    <row r="182" spans="1:11" x14ac:dyDescent="0.3">
      <c r="A182" s="268"/>
      <c r="B182" s="67"/>
      <c r="C182" s="268"/>
      <c r="D182" s="268"/>
      <c r="E182" s="268"/>
      <c r="F182" s="592"/>
      <c r="G182" s="592"/>
      <c r="H182" s="68"/>
      <c r="I182" s="67"/>
      <c r="J182" s="67"/>
      <c r="K182" s="67"/>
    </row>
    <row r="183" spans="1:11" x14ac:dyDescent="0.3">
      <c r="A183" s="269"/>
      <c r="B183" s="70"/>
      <c r="C183" s="269"/>
      <c r="D183" s="269"/>
      <c r="E183" s="269"/>
      <c r="F183" s="593"/>
      <c r="G183" s="593"/>
      <c r="H183" s="71"/>
      <c r="I183" s="72"/>
      <c r="J183" s="73"/>
      <c r="K183" s="73"/>
    </row>
    <row r="184" spans="1:11" x14ac:dyDescent="0.3">
      <c r="A184" s="266"/>
      <c r="B184" s="267"/>
      <c r="C184" s="266"/>
      <c r="D184" s="266"/>
      <c r="E184" s="266"/>
      <c r="F184" s="583"/>
      <c r="G184" s="583"/>
      <c r="H184" s="76"/>
      <c r="I184" s="77"/>
      <c r="J184" s="78"/>
      <c r="K184" s="78"/>
    </row>
    <row r="185" spans="1:11" x14ac:dyDescent="0.3">
      <c r="A185" s="266"/>
      <c r="B185" s="267"/>
      <c r="C185" s="266"/>
      <c r="D185" s="266"/>
      <c r="E185" s="266"/>
      <c r="F185" s="583"/>
      <c r="G185" s="583"/>
      <c r="H185" s="76"/>
      <c r="I185" s="77"/>
      <c r="J185" s="78"/>
      <c r="K185" s="78"/>
    </row>
    <row r="186" spans="1:11" x14ac:dyDescent="0.3">
      <c r="A186" s="266"/>
      <c r="B186" s="267"/>
      <c r="C186" s="266"/>
      <c r="D186" s="266"/>
      <c r="E186" s="266"/>
      <c r="F186" s="583"/>
      <c r="G186" s="583"/>
      <c r="H186" s="76"/>
      <c r="I186" s="77"/>
      <c r="J186" s="78"/>
      <c r="K186" s="78"/>
    </row>
    <row r="187" spans="1:11" x14ac:dyDescent="0.3">
      <c r="A187" s="266"/>
      <c r="B187" s="267"/>
      <c r="C187" s="266"/>
      <c r="D187" s="266"/>
      <c r="E187" s="266"/>
      <c r="F187" s="583"/>
      <c r="G187" s="583"/>
      <c r="H187" s="76"/>
      <c r="I187" s="77"/>
      <c r="J187" s="78"/>
      <c r="K187" s="78"/>
    </row>
    <row r="188" spans="1:11" x14ac:dyDescent="0.3">
      <c r="A188" s="267"/>
      <c r="B188" s="267"/>
      <c r="C188" s="267"/>
      <c r="D188" s="267"/>
      <c r="E188" s="267"/>
      <c r="F188" s="267"/>
      <c r="G188" s="78"/>
      <c r="H188" s="267"/>
      <c r="I188" s="78"/>
      <c r="J188" s="267"/>
      <c r="K188" s="78"/>
    </row>
    <row r="189" spans="1:11" x14ac:dyDescent="0.3">
      <c r="A189" s="267"/>
      <c r="B189" s="267"/>
      <c r="C189" s="267"/>
      <c r="D189" s="267"/>
      <c r="E189" s="267"/>
      <c r="F189" s="267"/>
      <c r="G189" s="78"/>
      <c r="H189" s="267"/>
      <c r="I189" s="584"/>
      <c r="J189" s="584"/>
      <c r="K189" s="78"/>
    </row>
    <row r="190" spans="1:11" x14ac:dyDescent="0.3">
      <c r="A190" s="269"/>
      <c r="B190" s="269"/>
      <c r="C190" s="269"/>
      <c r="D190" s="269"/>
      <c r="E190" s="269"/>
      <c r="F190" s="269"/>
      <c r="G190" s="269"/>
      <c r="H190" s="269"/>
      <c r="I190" s="269"/>
      <c r="J190" s="269"/>
      <c r="K190" s="269"/>
    </row>
    <row r="191" spans="1:11" x14ac:dyDescent="0.3">
      <c r="A191" s="268"/>
      <c r="B191" s="67"/>
      <c r="C191" s="268"/>
      <c r="D191" s="268"/>
      <c r="E191" s="268"/>
      <c r="F191" s="592"/>
      <c r="G191" s="592"/>
      <c r="H191" s="68"/>
      <c r="I191" s="67"/>
      <c r="J191" s="67"/>
      <c r="K191" s="67"/>
    </row>
    <row r="192" spans="1:11" x14ac:dyDescent="0.3">
      <c r="A192" s="269"/>
      <c r="B192" s="70"/>
      <c r="C192" s="269"/>
      <c r="D192" s="269"/>
      <c r="E192" s="269"/>
      <c r="F192" s="593"/>
      <c r="G192" s="593"/>
      <c r="H192" s="71"/>
      <c r="I192" s="72"/>
      <c r="J192" s="73"/>
      <c r="K192" s="73"/>
    </row>
    <row r="193" spans="1:11" x14ac:dyDescent="0.3">
      <c r="A193" s="266"/>
      <c r="B193" s="267"/>
      <c r="C193" s="266"/>
      <c r="D193" s="266"/>
      <c r="E193" s="266"/>
      <c r="F193" s="583"/>
      <c r="G193" s="583"/>
      <c r="H193" s="76"/>
      <c r="I193" s="77"/>
      <c r="J193" s="78"/>
      <c r="K193" s="78"/>
    </row>
    <row r="194" spans="1:11" x14ac:dyDescent="0.3">
      <c r="A194" s="266"/>
      <c r="B194" s="267"/>
      <c r="C194" s="266"/>
      <c r="D194" s="266"/>
      <c r="E194" s="266"/>
      <c r="F194" s="583"/>
      <c r="G194" s="583"/>
      <c r="H194" s="76"/>
      <c r="I194" s="77"/>
      <c r="J194" s="78"/>
      <c r="K194" s="78"/>
    </row>
    <row r="195" spans="1:11" x14ac:dyDescent="0.3">
      <c r="A195" s="266"/>
      <c r="B195" s="267"/>
      <c r="C195" s="266"/>
      <c r="D195" s="266"/>
      <c r="E195" s="266"/>
      <c r="F195" s="583"/>
      <c r="G195" s="583"/>
      <c r="H195" s="76"/>
      <c r="I195" s="77"/>
      <c r="J195" s="78"/>
      <c r="K195" s="78"/>
    </row>
    <row r="196" spans="1:11" x14ac:dyDescent="0.3">
      <c r="A196" s="266"/>
      <c r="B196" s="267"/>
      <c r="C196" s="266"/>
      <c r="D196" s="266"/>
      <c r="E196" s="266"/>
      <c r="F196" s="583"/>
      <c r="G196" s="583"/>
      <c r="H196" s="76"/>
      <c r="I196" s="77"/>
      <c r="J196" s="78"/>
      <c r="K196" s="78"/>
    </row>
    <row r="197" spans="1:11" x14ac:dyDescent="0.3">
      <c r="A197" s="267"/>
      <c r="B197" s="267"/>
      <c r="C197" s="267"/>
      <c r="D197" s="267"/>
      <c r="E197" s="267"/>
      <c r="F197" s="267"/>
      <c r="G197" s="78"/>
      <c r="H197" s="267"/>
      <c r="I197" s="78"/>
      <c r="J197" s="267"/>
      <c r="K197" s="78"/>
    </row>
    <row r="198" spans="1:11" x14ac:dyDescent="0.3">
      <c r="A198" s="267"/>
      <c r="B198" s="267"/>
      <c r="C198" s="267"/>
      <c r="D198" s="267"/>
      <c r="E198" s="267"/>
      <c r="F198" s="267"/>
      <c r="G198" s="78"/>
      <c r="H198" s="267"/>
      <c r="I198" s="584"/>
      <c r="J198" s="584"/>
      <c r="K198" s="78"/>
    </row>
    <row r="199" spans="1:11" x14ac:dyDescent="0.3">
      <c r="A199" s="269"/>
      <c r="B199" s="269"/>
      <c r="C199" s="269"/>
      <c r="D199" s="269"/>
      <c r="E199" s="269"/>
      <c r="F199" s="269"/>
      <c r="G199" s="269"/>
      <c r="H199" s="269"/>
      <c r="I199" s="269"/>
      <c r="J199" s="269"/>
      <c r="K199" s="269"/>
    </row>
    <row r="200" spans="1:11" x14ac:dyDescent="0.3">
      <c r="A200" s="268"/>
      <c r="B200" s="67"/>
      <c r="C200" s="268"/>
      <c r="D200" s="268"/>
      <c r="E200" s="268"/>
      <c r="F200" s="592"/>
      <c r="G200" s="592"/>
      <c r="H200" s="68"/>
      <c r="I200" s="67"/>
      <c r="J200" s="67"/>
      <c r="K200" s="67"/>
    </row>
    <row r="201" spans="1:11" x14ac:dyDescent="0.3">
      <c r="A201" s="269"/>
      <c r="B201" s="70"/>
      <c r="C201" s="269"/>
      <c r="D201" s="269"/>
      <c r="E201" s="269"/>
      <c r="F201" s="593"/>
      <c r="G201" s="593"/>
      <c r="H201" s="71"/>
      <c r="I201" s="72"/>
      <c r="J201" s="73"/>
      <c r="K201" s="73"/>
    </row>
    <row r="202" spans="1:11" x14ac:dyDescent="0.3">
      <c r="A202" s="266"/>
      <c r="B202" s="267"/>
      <c r="C202" s="266"/>
      <c r="D202" s="266"/>
      <c r="E202" s="266"/>
      <c r="F202" s="583"/>
      <c r="G202" s="583"/>
      <c r="H202" s="76"/>
      <c r="I202" s="77"/>
      <c r="J202" s="78"/>
      <c r="K202" s="78"/>
    </row>
    <row r="203" spans="1:11" x14ac:dyDescent="0.3">
      <c r="A203" s="266"/>
      <c r="B203" s="267"/>
      <c r="C203" s="266"/>
      <c r="D203" s="266"/>
      <c r="E203" s="266"/>
      <c r="F203" s="583"/>
      <c r="G203" s="583"/>
      <c r="H203" s="76"/>
      <c r="I203" s="77"/>
      <c r="J203" s="78"/>
      <c r="K203" s="78"/>
    </row>
    <row r="204" spans="1:11" x14ac:dyDescent="0.3">
      <c r="A204" s="266"/>
      <c r="B204" s="267"/>
      <c r="C204" s="266"/>
      <c r="D204" s="266"/>
      <c r="E204" s="266"/>
      <c r="F204" s="583"/>
      <c r="G204" s="583"/>
      <c r="H204" s="76"/>
      <c r="I204" s="77"/>
      <c r="J204" s="78"/>
      <c r="K204" s="78"/>
    </row>
    <row r="205" spans="1:11" x14ac:dyDescent="0.3">
      <c r="A205" s="266"/>
      <c r="B205" s="267"/>
      <c r="C205" s="266"/>
      <c r="D205" s="266"/>
      <c r="E205" s="266"/>
      <c r="F205" s="583"/>
      <c r="G205" s="583"/>
      <c r="H205" s="76"/>
      <c r="I205" s="77"/>
      <c r="J205" s="78"/>
      <c r="K205" s="78"/>
    </row>
    <row r="206" spans="1:11" x14ac:dyDescent="0.3">
      <c r="A206" s="267"/>
      <c r="B206" s="267"/>
      <c r="C206" s="267"/>
      <c r="D206" s="267"/>
      <c r="E206" s="267"/>
      <c r="F206" s="267"/>
      <c r="G206" s="78"/>
      <c r="H206" s="267"/>
      <c r="I206" s="78"/>
      <c r="J206" s="267"/>
      <c r="K206" s="78"/>
    </row>
    <row r="207" spans="1:11" x14ac:dyDescent="0.3">
      <c r="A207" s="267"/>
      <c r="B207" s="267"/>
      <c r="C207" s="267"/>
      <c r="D207" s="267"/>
      <c r="E207" s="267"/>
      <c r="F207" s="267"/>
      <c r="G207" s="78"/>
      <c r="H207" s="267"/>
      <c r="I207" s="584"/>
      <c r="J207" s="584"/>
      <c r="K207" s="78"/>
    </row>
    <row r="208" spans="1:11" x14ac:dyDescent="0.3">
      <c r="A208" s="269"/>
      <c r="B208" s="269"/>
      <c r="C208" s="269"/>
      <c r="D208" s="269"/>
      <c r="E208" s="269"/>
      <c r="F208" s="269"/>
      <c r="G208" s="269"/>
      <c r="H208" s="269"/>
      <c r="I208" s="269"/>
      <c r="J208" s="269"/>
      <c r="K208" s="269"/>
    </row>
    <row r="209" spans="1:11" x14ac:dyDescent="0.3">
      <c r="A209" s="268"/>
      <c r="B209" s="67"/>
      <c r="C209" s="268"/>
      <c r="D209" s="268"/>
      <c r="E209" s="268"/>
      <c r="F209" s="592"/>
      <c r="G209" s="592"/>
      <c r="H209" s="68"/>
      <c r="I209" s="67"/>
      <c r="J209" s="67"/>
      <c r="K209" s="67"/>
    </row>
    <row r="210" spans="1:11" x14ac:dyDescent="0.3">
      <c r="A210" s="269"/>
      <c r="B210" s="70"/>
      <c r="C210" s="269"/>
      <c r="D210" s="269"/>
      <c r="E210" s="269"/>
      <c r="F210" s="593"/>
      <c r="G210" s="593"/>
      <c r="H210" s="71"/>
      <c r="I210" s="72"/>
      <c r="J210" s="73"/>
      <c r="K210" s="73"/>
    </row>
    <row r="211" spans="1:11" x14ac:dyDescent="0.3">
      <c r="A211" s="266"/>
      <c r="B211" s="267"/>
      <c r="C211" s="266"/>
      <c r="D211" s="266"/>
      <c r="E211" s="266"/>
      <c r="F211" s="583"/>
      <c r="G211" s="583"/>
      <c r="H211" s="76"/>
      <c r="I211" s="77"/>
      <c r="J211" s="78"/>
      <c r="K211" s="78"/>
    </row>
    <row r="212" spans="1:11" x14ac:dyDescent="0.3">
      <c r="A212" s="266"/>
      <c r="B212" s="267"/>
      <c r="C212" s="266"/>
      <c r="D212" s="266"/>
      <c r="E212" s="266"/>
      <c r="F212" s="583"/>
      <c r="G212" s="583"/>
      <c r="H212" s="76"/>
      <c r="I212" s="77"/>
      <c r="J212" s="78"/>
      <c r="K212" s="78"/>
    </row>
    <row r="213" spans="1:11" x14ac:dyDescent="0.3">
      <c r="A213" s="266"/>
      <c r="B213" s="267"/>
      <c r="C213" s="266"/>
      <c r="D213" s="266"/>
      <c r="E213" s="266"/>
      <c r="F213" s="583"/>
      <c r="G213" s="583"/>
      <c r="H213" s="76"/>
      <c r="I213" s="77"/>
      <c r="J213" s="78"/>
      <c r="K213" s="78"/>
    </row>
    <row r="214" spans="1:11" x14ac:dyDescent="0.3">
      <c r="A214" s="266"/>
      <c r="B214" s="267"/>
      <c r="C214" s="266"/>
      <c r="D214" s="266"/>
      <c r="E214" s="266"/>
      <c r="F214" s="583"/>
      <c r="G214" s="583"/>
      <c r="H214" s="76"/>
      <c r="I214" s="77"/>
      <c r="J214" s="78"/>
      <c r="K214" s="78"/>
    </row>
    <row r="215" spans="1:11" x14ac:dyDescent="0.3">
      <c r="A215" s="267"/>
      <c r="B215" s="267"/>
      <c r="C215" s="267"/>
      <c r="D215" s="267"/>
      <c r="E215" s="267"/>
      <c r="F215" s="267"/>
      <c r="G215" s="78"/>
      <c r="H215" s="267"/>
      <c r="I215" s="78"/>
      <c r="J215" s="267"/>
      <c r="K215" s="78"/>
    </row>
    <row r="216" spans="1:11" x14ac:dyDescent="0.3">
      <c r="A216" s="267"/>
      <c r="B216" s="267"/>
      <c r="C216" s="267"/>
      <c r="D216" s="267"/>
      <c r="E216" s="267"/>
      <c r="F216" s="267"/>
      <c r="G216" s="78"/>
      <c r="H216" s="267"/>
      <c r="I216" s="584"/>
      <c r="J216" s="584"/>
      <c r="K216" s="78"/>
    </row>
    <row r="217" spans="1:11" x14ac:dyDescent="0.3">
      <c r="A217" s="269"/>
      <c r="B217" s="269"/>
      <c r="C217" s="269"/>
      <c r="D217" s="269"/>
      <c r="E217" s="269"/>
      <c r="F217" s="269"/>
      <c r="G217" s="269"/>
      <c r="H217" s="269"/>
      <c r="I217" s="269"/>
      <c r="J217" s="269"/>
      <c r="K217" s="269"/>
    </row>
    <row r="218" spans="1:11" x14ac:dyDescent="0.3">
      <c r="A218" s="268"/>
      <c r="B218" s="67"/>
      <c r="C218" s="268"/>
      <c r="D218" s="268"/>
      <c r="E218" s="268"/>
      <c r="F218" s="592"/>
      <c r="G218" s="592"/>
      <c r="H218" s="68"/>
      <c r="I218" s="67"/>
      <c r="J218" s="67"/>
      <c r="K218" s="67"/>
    </row>
    <row r="219" spans="1:11" x14ac:dyDescent="0.3">
      <c r="A219" s="269"/>
      <c r="B219" s="70"/>
      <c r="C219" s="269"/>
      <c r="D219" s="269"/>
      <c r="E219" s="269"/>
      <c r="F219" s="593"/>
      <c r="G219" s="593"/>
      <c r="H219" s="71"/>
      <c r="I219" s="72"/>
      <c r="J219" s="73"/>
      <c r="K219" s="73"/>
    </row>
    <row r="220" spans="1:11" x14ac:dyDescent="0.3">
      <c r="A220" s="266"/>
      <c r="B220" s="267"/>
      <c r="C220" s="266"/>
      <c r="D220" s="266"/>
      <c r="E220" s="266"/>
      <c r="F220" s="583"/>
      <c r="G220" s="583"/>
      <c r="H220" s="76"/>
      <c r="I220" s="77"/>
      <c r="J220" s="78"/>
      <c r="K220" s="78"/>
    </row>
    <row r="221" spans="1:11" x14ac:dyDescent="0.3">
      <c r="A221" s="266"/>
      <c r="B221" s="267"/>
      <c r="C221" s="266"/>
      <c r="D221" s="266"/>
      <c r="E221" s="266"/>
      <c r="F221" s="583"/>
      <c r="G221" s="583"/>
      <c r="H221" s="76"/>
      <c r="I221" s="77"/>
      <c r="J221" s="78"/>
      <c r="K221" s="78"/>
    </row>
    <row r="222" spans="1:11" x14ac:dyDescent="0.3">
      <c r="A222" s="266"/>
      <c r="B222" s="267"/>
      <c r="C222" s="266"/>
      <c r="D222" s="266"/>
      <c r="E222" s="266"/>
      <c r="F222" s="583"/>
      <c r="G222" s="583"/>
      <c r="H222" s="76"/>
      <c r="I222" s="77"/>
      <c r="J222" s="78"/>
      <c r="K222" s="78"/>
    </row>
    <row r="223" spans="1:11" x14ac:dyDescent="0.3">
      <c r="A223" s="266"/>
      <c r="B223" s="267"/>
      <c r="C223" s="266"/>
      <c r="D223" s="266"/>
      <c r="E223" s="266"/>
      <c r="F223" s="583"/>
      <c r="G223" s="583"/>
      <c r="H223" s="76"/>
      <c r="I223" s="77"/>
      <c r="J223" s="78"/>
      <c r="K223" s="78"/>
    </row>
    <row r="224" spans="1:11" x14ac:dyDescent="0.3">
      <c r="A224" s="267"/>
      <c r="B224" s="267"/>
      <c r="C224" s="267"/>
      <c r="D224" s="267"/>
      <c r="E224" s="267"/>
      <c r="F224" s="267"/>
      <c r="G224" s="78"/>
      <c r="H224" s="267"/>
      <c r="I224" s="78"/>
      <c r="J224" s="267"/>
      <c r="K224" s="78"/>
    </row>
    <row r="225" spans="1:11" x14ac:dyDescent="0.3">
      <c r="A225" s="267"/>
      <c r="B225" s="267"/>
      <c r="C225" s="267"/>
      <c r="D225" s="267"/>
      <c r="E225" s="267"/>
      <c r="F225" s="267"/>
      <c r="G225" s="78"/>
      <c r="H225" s="267"/>
      <c r="I225" s="584"/>
      <c r="J225" s="584"/>
      <c r="K225" s="78"/>
    </row>
    <row r="226" spans="1:11" x14ac:dyDescent="0.3">
      <c r="A226" s="269"/>
      <c r="B226" s="269"/>
      <c r="C226" s="269"/>
      <c r="D226" s="269"/>
      <c r="E226" s="269"/>
      <c r="F226" s="269"/>
      <c r="G226" s="269"/>
      <c r="H226" s="269"/>
      <c r="I226" s="269"/>
      <c r="J226" s="269"/>
      <c r="K226" s="269"/>
    </row>
    <row r="227" spans="1:11" x14ac:dyDescent="0.3">
      <c r="A227" s="268"/>
      <c r="B227" s="67"/>
      <c r="C227" s="268"/>
      <c r="D227" s="268"/>
      <c r="E227" s="268"/>
      <c r="F227" s="592"/>
      <c r="G227" s="592"/>
      <c r="H227" s="68"/>
      <c r="I227" s="67"/>
      <c r="J227" s="67"/>
      <c r="K227" s="67"/>
    </row>
    <row r="228" spans="1:11" x14ac:dyDescent="0.3">
      <c r="A228" s="269"/>
      <c r="B228" s="70"/>
      <c r="C228" s="269"/>
      <c r="D228" s="269"/>
      <c r="E228" s="269"/>
      <c r="F228" s="593"/>
      <c r="G228" s="593"/>
      <c r="H228" s="71"/>
      <c r="I228" s="72"/>
      <c r="J228" s="73"/>
      <c r="K228" s="73"/>
    </row>
    <row r="229" spans="1:11" x14ac:dyDescent="0.3">
      <c r="A229" s="266"/>
      <c r="B229" s="267"/>
      <c r="C229" s="266"/>
      <c r="D229" s="266"/>
      <c r="E229" s="266"/>
      <c r="F229" s="583"/>
      <c r="G229" s="583"/>
      <c r="H229" s="76"/>
      <c r="I229" s="77"/>
      <c r="J229" s="78"/>
      <c r="K229" s="78"/>
    </row>
    <row r="230" spans="1:11" x14ac:dyDescent="0.3">
      <c r="A230" s="266"/>
      <c r="B230" s="267"/>
      <c r="C230" s="266"/>
      <c r="D230" s="266"/>
      <c r="E230" s="266"/>
      <c r="F230" s="583"/>
      <c r="G230" s="583"/>
      <c r="H230" s="76"/>
      <c r="I230" s="77"/>
      <c r="J230" s="78"/>
      <c r="K230" s="78"/>
    </row>
    <row r="231" spans="1:11" x14ac:dyDescent="0.3">
      <c r="A231" s="266"/>
      <c r="B231" s="267"/>
      <c r="C231" s="266"/>
      <c r="D231" s="266"/>
      <c r="E231" s="266"/>
      <c r="F231" s="583"/>
      <c r="G231" s="583"/>
      <c r="H231" s="76"/>
      <c r="I231" s="77"/>
      <c r="J231" s="78"/>
      <c r="K231" s="78"/>
    </row>
    <row r="232" spans="1:11" x14ac:dyDescent="0.3">
      <c r="A232" s="266"/>
      <c r="B232" s="267"/>
      <c r="C232" s="266"/>
      <c r="D232" s="266"/>
      <c r="E232" s="266"/>
      <c r="F232" s="583"/>
      <c r="G232" s="583"/>
      <c r="H232" s="76"/>
      <c r="I232" s="77"/>
      <c r="J232" s="78"/>
      <c r="K232" s="78"/>
    </row>
    <row r="233" spans="1:11" x14ac:dyDescent="0.3">
      <c r="A233" s="267"/>
      <c r="B233" s="267"/>
      <c r="C233" s="267"/>
      <c r="D233" s="267"/>
      <c r="E233" s="267"/>
      <c r="F233" s="267"/>
      <c r="G233" s="78"/>
      <c r="H233" s="267"/>
      <c r="I233" s="78"/>
      <c r="J233" s="267"/>
      <c r="K233" s="78"/>
    </row>
    <row r="234" spans="1:11" x14ac:dyDescent="0.3">
      <c r="A234" s="267"/>
      <c r="B234" s="267"/>
      <c r="C234" s="267"/>
      <c r="D234" s="267"/>
      <c r="E234" s="267"/>
      <c r="F234" s="267"/>
      <c r="G234" s="78"/>
      <c r="H234" s="267"/>
      <c r="I234" s="584"/>
      <c r="J234" s="584"/>
      <c r="K234" s="78"/>
    </row>
    <row r="235" spans="1:11" x14ac:dyDescent="0.3">
      <c r="A235" s="269"/>
      <c r="B235" s="269"/>
      <c r="C235" s="269"/>
      <c r="D235" s="269"/>
      <c r="E235" s="269"/>
      <c r="F235" s="269"/>
      <c r="G235" s="269"/>
      <c r="H235" s="269"/>
      <c r="I235" s="269"/>
      <c r="J235" s="269"/>
      <c r="K235" s="269"/>
    </row>
    <row r="236" spans="1:11" x14ac:dyDescent="0.3">
      <c r="A236" s="268"/>
      <c r="B236" s="67"/>
      <c r="C236" s="268"/>
      <c r="D236" s="268"/>
      <c r="E236" s="268"/>
      <c r="F236" s="592"/>
      <c r="G236" s="592"/>
      <c r="H236" s="68"/>
      <c r="I236" s="67"/>
      <c r="J236" s="67"/>
      <c r="K236" s="67"/>
    </row>
    <row r="237" spans="1:11" x14ac:dyDescent="0.3">
      <c r="A237" s="269"/>
      <c r="B237" s="70"/>
      <c r="C237" s="269"/>
      <c r="D237" s="269"/>
      <c r="E237" s="269"/>
      <c r="F237" s="593"/>
      <c r="G237" s="593"/>
      <c r="H237" s="71"/>
      <c r="I237" s="72"/>
      <c r="J237" s="73"/>
      <c r="K237" s="73"/>
    </row>
    <row r="238" spans="1:11" x14ac:dyDescent="0.3">
      <c r="A238" s="266"/>
      <c r="B238" s="267"/>
      <c r="C238" s="266"/>
      <c r="D238" s="266"/>
      <c r="E238" s="266"/>
      <c r="F238" s="583"/>
      <c r="G238" s="583"/>
      <c r="H238" s="76"/>
      <c r="I238" s="77"/>
      <c r="J238" s="78"/>
      <c r="K238" s="78"/>
    </row>
    <row r="239" spans="1:11" x14ac:dyDescent="0.3">
      <c r="A239" s="266"/>
      <c r="B239" s="267"/>
      <c r="C239" s="266"/>
      <c r="D239" s="266"/>
      <c r="E239" s="266"/>
      <c r="F239" s="583"/>
      <c r="G239" s="583"/>
      <c r="H239" s="76"/>
      <c r="I239" s="77"/>
      <c r="J239" s="78"/>
      <c r="K239" s="78"/>
    </row>
    <row r="240" spans="1:11" x14ac:dyDescent="0.3">
      <c r="A240" s="266"/>
      <c r="B240" s="267"/>
      <c r="C240" s="266"/>
      <c r="D240" s="266"/>
      <c r="E240" s="266"/>
      <c r="F240" s="583"/>
      <c r="G240" s="583"/>
      <c r="H240" s="76"/>
      <c r="I240" s="77"/>
      <c r="J240" s="78"/>
      <c r="K240" s="78"/>
    </row>
    <row r="241" spans="1:11" x14ac:dyDescent="0.3">
      <c r="A241" s="266"/>
      <c r="B241" s="267"/>
      <c r="C241" s="266"/>
      <c r="D241" s="266"/>
      <c r="E241" s="266"/>
      <c r="F241" s="583"/>
      <c r="G241" s="583"/>
      <c r="H241" s="76"/>
      <c r="I241" s="77"/>
      <c r="J241" s="78"/>
      <c r="K241" s="78"/>
    </row>
    <row r="242" spans="1:11" x14ac:dyDescent="0.3">
      <c r="A242" s="267"/>
      <c r="B242" s="267"/>
      <c r="C242" s="267"/>
      <c r="D242" s="267"/>
      <c r="E242" s="267"/>
      <c r="F242" s="267"/>
      <c r="G242" s="78"/>
      <c r="H242" s="267"/>
      <c r="I242" s="78"/>
      <c r="J242" s="267"/>
      <c r="K242" s="78"/>
    </row>
    <row r="243" spans="1:11" x14ac:dyDescent="0.3">
      <c r="A243" s="267"/>
      <c r="B243" s="267"/>
      <c r="C243" s="267"/>
      <c r="D243" s="267"/>
      <c r="E243" s="267"/>
      <c r="F243" s="267"/>
      <c r="G243" s="78"/>
      <c r="H243" s="267"/>
      <c r="I243" s="584"/>
      <c r="J243" s="584"/>
      <c r="K243" s="78"/>
    </row>
    <row r="244" spans="1:11" x14ac:dyDescent="0.3">
      <c r="A244" s="269"/>
      <c r="B244" s="269"/>
      <c r="C244" s="269"/>
      <c r="D244" s="269"/>
      <c r="E244" s="269"/>
      <c r="F244" s="269"/>
      <c r="G244" s="269"/>
      <c r="H244" s="269"/>
      <c r="I244" s="269"/>
      <c r="J244" s="269"/>
      <c r="K244" s="269"/>
    </row>
    <row r="245" spans="1:11" x14ac:dyDescent="0.3">
      <c r="A245" s="268"/>
      <c r="B245" s="67"/>
      <c r="C245" s="268"/>
      <c r="D245" s="268"/>
      <c r="E245" s="268"/>
      <c r="F245" s="592"/>
      <c r="G245" s="592"/>
      <c r="H245" s="68"/>
      <c r="I245" s="67"/>
      <c r="J245" s="67"/>
      <c r="K245" s="67"/>
    </row>
    <row r="246" spans="1:11" x14ac:dyDescent="0.3">
      <c r="A246" s="269"/>
      <c r="B246" s="70"/>
      <c r="C246" s="269"/>
      <c r="D246" s="269"/>
      <c r="E246" s="269"/>
      <c r="F246" s="593"/>
      <c r="G246" s="593"/>
      <c r="H246" s="71"/>
      <c r="I246" s="72"/>
      <c r="J246" s="73"/>
      <c r="K246" s="73"/>
    </row>
    <row r="247" spans="1:11" x14ac:dyDescent="0.3">
      <c r="A247" s="266"/>
      <c r="B247" s="267"/>
      <c r="C247" s="266"/>
      <c r="D247" s="266"/>
      <c r="E247" s="266"/>
      <c r="F247" s="583"/>
      <c r="G247" s="583"/>
      <c r="H247" s="76"/>
      <c r="I247" s="77"/>
      <c r="J247" s="78"/>
      <c r="K247" s="78"/>
    </row>
    <row r="248" spans="1:11" x14ac:dyDescent="0.3">
      <c r="A248" s="266"/>
      <c r="B248" s="267"/>
      <c r="C248" s="266"/>
      <c r="D248" s="266"/>
      <c r="E248" s="266"/>
      <c r="F248" s="583"/>
      <c r="G248" s="583"/>
      <c r="H248" s="76"/>
      <c r="I248" s="77"/>
      <c r="J248" s="78"/>
      <c r="K248" s="78"/>
    </row>
    <row r="249" spans="1:11" x14ac:dyDescent="0.3">
      <c r="A249" s="266"/>
      <c r="B249" s="267"/>
      <c r="C249" s="266"/>
      <c r="D249" s="266"/>
      <c r="E249" s="266"/>
      <c r="F249" s="583"/>
      <c r="G249" s="583"/>
      <c r="H249" s="76"/>
      <c r="I249" s="77"/>
      <c r="J249" s="78"/>
      <c r="K249" s="78"/>
    </row>
    <row r="250" spans="1:11" x14ac:dyDescent="0.3">
      <c r="A250" s="266"/>
      <c r="B250" s="267"/>
      <c r="C250" s="266"/>
      <c r="D250" s="266"/>
      <c r="E250" s="266"/>
      <c r="F250" s="583"/>
      <c r="G250" s="583"/>
      <c r="H250" s="76"/>
      <c r="I250" s="77"/>
      <c r="J250" s="78"/>
      <c r="K250" s="78"/>
    </row>
    <row r="251" spans="1:11" x14ac:dyDescent="0.3">
      <c r="A251" s="266"/>
      <c r="B251" s="267"/>
      <c r="C251" s="266"/>
      <c r="D251" s="266"/>
      <c r="E251" s="266"/>
      <c r="F251" s="583"/>
      <c r="G251" s="583"/>
      <c r="H251" s="76"/>
      <c r="I251" s="77"/>
      <c r="J251" s="78"/>
      <c r="K251" s="78"/>
    </row>
    <row r="252" spans="1:11" x14ac:dyDescent="0.3">
      <c r="A252" s="266"/>
      <c r="B252" s="267"/>
      <c r="C252" s="266"/>
      <c r="D252" s="266"/>
      <c r="E252" s="266"/>
      <c r="F252" s="583"/>
      <c r="G252" s="583"/>
      <c r="H252" s="76"/>
      <c r="I252" s="77"/>
      <c r="J252" s="78"/>
      <c r="K252" s="78"/>
    </row>
    <row r="253" spans="1:11" x14ac:dyDescent="0.3">
      <c r="A253" s="266"/>
      <c r="B253" s="267"/>
      <c r="C253" s="266"/>
      <c r="D253" s="266"/>
      <c r="E253" s="266"/>
      <c r="F253" s="583"/>
      <c r="G253" s="583"/>
      <c r="H253" s="76"/>
      <c r="I253" s="77"/>
      <c r="J253" s="78"/>
      <c r="K253" s="78"/>
    </row>
    <row r="254" spans="1:11" x14ac:dyDescent="0.3">
      <c r="A254" s="266"/>
      <c r="B254" s="267"/>
      <c r="C254" s="266"/>
      <c r="D254" s="266"/>
      <c r="E254" s="266"/>
      <c r="F254" s="583"/>
      <c r="G254" s="583"/>
      <c r="H254" s="76"/>
      <c r="I254" s="77"/>
      <c r="J254" s="78"/>
      <c r="K254" s="78"/>
    </row>
    <row r="255" spans="1:11" x14ac:dyDescent="0.3">
      <c r="A255" s="266"/>
      <c r="B255" s="267"/>
      <c r="C255" s="266"/>
      <c r="D255" s="266"/>
      <c r="E255" s="266"/>
      <c r="F255" s="583"/>
      <c r="G255" s="583"/>
      <c r="H255" s="76"/>
      <c r="I255" s="77"/>
      <c r="J255" s="78"/>
      <c r="K255" s="78"/>
    </row>
    <row r="256" spans="1:11" x14ac:dyDescent="0.3">
      <c r="A256" s="266"/>
      <c r="B256" s="267"/>
      <c r="C256" s="266"/>
      <c r="D256" s="266"/>
      <c r="E256" s="266"/>
      <c r="F256" s="583"/>
      <c r="G256" s="583"/>
      <c r="H256" s="76"/>
      <c r="I256" s="77"/>
      <c r="J256" s="78"/>
      <c r="K256" s="78"/>
    </row>
    <row r="257" spans="1:11" x14ac:dyDescent="0.3">
      <c r="A257" s="266"/>
      <c r="B257" s="267"/>
      <c r="C257" s="266"/>
      <c r="D257" s="266"/>
      <c r="E257" s="266"/>
      <c r="F257" s="583"/>
      <c r="G257" s="583"/>
      <c r="H257" s="76"/>
      <c r="I257" s="77"/>
      <c r="J257" s="78"/>
      <c r="K257" s="78"/>
    </row>
    <row r="258" spans="1:11" x14ac:dyDescent="0.3">
      <c r="A258" s="266"/>
      <c r="B258" s="267"/>
      <c r="C258" s="266"/>
      <c r="D258" s="266"/>
      <c r="E258" s="266"/>
      <c r="F258" s="583"/>
      <c r="G258" s="583"/>
      <c r="H258" s="76"/>
      <c r="I258" s="77"/>
      <c r="J258" s="78"/>
      <c r="K258" s="78"/>
    </row>
    <row r="259" spans="1:11" x14ac:dyDescent="0.3">
      <c r="A259" s="266"/>
      <c r="B259" s="267"/>
      <c r="C259" s="266"/>
      <c r="D259" s="266"/>
      <c r="E259" s="266"/>
      <c r="F259" s="583"/>
      <c r="G259" s="583"/>
      <c r="H259" s="76"/>
      <c r="I259" s="77"/>
      <c r="J259" s="78"/>
      <c r="K259" s="78"/>
    </row>
    <row r="260" spans="1:11" x14ac:dyDescent="0.3">
      <c r="A260" s="267"/>
      <c r="B260" s="267"/>
      <c r="C260" s="267"/>
      <c r="D260" s="267"/>
      <c r="E260" s="267"/>
      <c r="F260" s="267"/>
      <c r="G260" s="78"/>
      <c r="H260" s="267"/>
      <c r="I260" s="78"/>
      <c r="J260" s="267"/>
      <c r="K260" s="78"/>
    </row>
    <row r="261" spans="1:11" x14ac:dyDescent="0.3">
      <c r="A261" s="267"/>
      <c r="B261" s="267"/>
      <c r="C261" s="267"/>
      <c r="D261" s="267"/>
      <c r="E261" s="267"/>
      <c r="F261" s="267"/>
      <c r="G261" s="78"/>
      <c r="H261" s="267"/>
      <c r="I261" s="584"/>
      <c r="J261" s="584"/>
      <c r="K261" s="78"/>
    </row>
    <row r="262" spans="1:11" x14ac:dyDescent="0.3">
      <c r="A262" s="269"/>
      <c r="B262" s="269"/>
      <c r="C262" s="269"/>
      <c r="D262" s="269"/>
      <c r="E262" s="269"/>
      <c r="F262" s="269"/>
      <c r="G262" s="269"/>
      <c r="H262" s="269"/>
      <c r="I262" s="269"/>
      <c r="J262" s="269"/>
      <c r="K262" s="269"/>
    </row>
    <row r="263" spans="1:11" x14ac:dyDescent="0.3">
      <c r="A263" s="270"/>
      <c r="B263" s="270"/>
      <c r="C263" s="270"/>
      <c r="D263" s="270"/>
      <c r="E263" s="270"/>
      <c r="F263" s="595"/>
      <c r="G263" s="595"/>
      <c r="H263" s="270"/>
      <c r="I263" s="270"/>
      <c r="J263" s="270"/>
      <c r="K263" s="270"/>
    </row>
    <row r="264" spans="1:11" x14ac:dyDescent="0.3">
      <c r="A264" s="271"/>
      <c r="B264" s="271"/>
      <c r="C264" s="271"/>
      <c r="D264" s="271"/>
      <c r="E264" s="271"/>
      <c r="F264" s="596"/>
      <c r="G264" s="596"/>
      <c r="H264" s="271"/>
      <c r="I264" s="81"/>
      <c r="J264" s="82"/>
      <c r="K264" s="82"/>
    </row>
    <row r="265" spans="1:11" x14ac:dyDescent="0.3">
      <c r="A265" s="272"/>
      <c r="B265" s="272"/>
      <c r="C265" s="272"/>
      <c r="D265" s="272"/>
      <c r="E265" s="272"/>
      <c r="F265" s="594"/>
      <c r="G265" s="594"/>
      <c r="H265" s="272"/>
      <c r="I265" s="84"/>
      <c r="J265" s="85"/>
      <c r="K265" s="85"/>
    </row>
    <row r="266" spans="1:11" x14ac:dyDescent="0.3">
      <c r="A266" s="272"/>
      <c r="B266" s="272"/>
      <c r="C266" s="272"/>
      <c r="D266" s="272"/>
      <c r="E266" s="272"/>
      <c r="F266" s="594"/>
      <c r="G266" s="594"/>
      <c r="H266" s="272"/>
      <c r="I266" s="84"/>
      <c r="J266" s="85"/>
      <c r="K266" s="85"/>
    </row>
    <row r="267" spans="1:11" x14ac:dyDescent="0.3">
      <c r="A267" s="272"/>
      <c r="B267" s="272"/>
      <c r="C267" s="272"/>
      <c r="D267" s="272"/>
      <c r="E267" s="272"/>
      <c r="F267" s="594"/>
      <c r="G267" s="594"/>
      <c r="H267" s="272"/>
      <c r="I267" s="84"/>
      <c r="J267" s="85"/>
      <c r="K267" s="85"/>
    </row>
    <row r="268" spans="1:11" x14ac:dyDescent="0.3">
      <c r="A268" s="272"/>
      <c r="B268" s="272"/>
      <c r="C268" s="272"/>
      <c r="D268" s="272"/>
      <c r="E268" s="272"/>
      <c r="F268" s="594"/>
      <c r="G268" s="594"/>
      <c r="H268" s="272"/>
      <c r="I268" s="84"/>
      <c r="J268" s="85"/>
      <c r="K268" s="85"/>
    </row>
    <row r="269" spans="1:11" x14ac:dyDescent="0.3">
      <c r="A269" s="272"/>
      <c r="B269" s="272"/>
      <c r="C269" s="272"/>
      <c r="D269" s="272"/>
      <c r="E269" s="272"/>
      <c r="F269" s="272"/>
      <c r="G269" s="85"/>
      <c r="H269" s="272"/>
      <c r="I269" s="85"/>
      <c r="J269" s="272"/>
      <c r="K269" s="85"/>
    </row>
    <row r="270" spans="1:11" x14ac:dyDescent="0.3">
      <c r="A270" s="272"/>
      <c r="B270" s="272"/>
      <c r="C270" s="272"/>
      <c r="D270" s="272"/>
      <c r="E270" s="272"/>
      <c r="F270" s="272"/>
      <c r="G270" s="85"/>
      <c r="H270" s="272"/>
      <c r="I270" s="594"/>
      <c r="J270" s="594"/>
      <c r="K270" s="85"/>
    </row>
    <row r="271" spans="1:11" x14ac:dyDescent="0.3">
      <c r="A271" s="269"/>
      <c r="B271" s="269"/>
      <c r="C271" s="269"/>
      <c r="D271" s="269"/>
      <c r="E271" s="269"/>
      <c r="F271" s="269"/>
      <c r="G271" s="269"/>
      <c r="H271" s="269"/>
      <c r="I271" s="269"/>
      <c r="J271" s="269"/>
      <c r="K271" s="269"/>
    </row>
    <row r="272" spans="1:11" x14ac:dyDescent="0.3">
      <c r="A272" s="268"/>
      <c r="B272" s="67"/>
      <c r="C272" s="268"/>
      <c r="D272" s="268"/>
      <c r="E272" s="268"/>
      <c r="F272" s="592"/>
      <c r="G272" s="592"/>
      <c r="H272" s="68"/>
      <c r="I272" s="67"/>
      <c r="J272" s="67"/>
      <c r="K272" s="67"/>
    </row>
    <row r="273" spans="1:11" x14ac:dyDescent="0.3">
      <c r="A273" s="269"/>
      <c r="B273" s="70"/>
      <c r="C273" s="269"/>
      <c r="D273" s="269"/>
      <c r="E273" s="269"/>
      <c r="F273" s="593"/>
      <c r="G273" s="593"/>
      <c r="H273" s="71"/>
      <c r="I273" s="72"/>
      <c r="J273" s="73"/>
      <c r="K273" s="73"/>
    </row>
    <row r="274" spans="1:11" x14ac:dyDescent="0.3">
      <c r="A274" s="266"/>
      <c r="B274" s="267"/>
      <c r="C274" s="266"/>
      <c r="D274" s="266"/>
      <c r="E274" s="266"/>
      <c r="F274" s="583"/>
      <c r="G274" s="583"/>
      <c r="H274" s="76"/>
      <c r="I274" s="77"/>
      <c r="J274" s="78"/>
      <c r="K274" s="78"/>
    </row>
    <row r="275" spans="1:11" x14ac:dyDescent="0.3">
      <c r="A275" s="267"/>
      <c r="B275" s="267"/>
      <c r="C275" s="267"/>
      <c r="D275" s="267"/>
      <c r="E275" s="267"/>
      <c r="F275" s="267"/>
      <c r="G275" s="78"/>
      <c r="H275" s="267"/>
      <c r="I275" s="78"/>
      <c r="J275" s="267"/>
      <c r="K275" s="78"/>
    </row>
    <row r="276" spans="1:11" x14ac:dyDescent="0.3">
      <c r="A276" s="267"/>
      <c r="B276" s="267"/>
      <c r="C276" s="267"/>
      <c r="D276" s="267"/>
      <c r="E276" s="267"/>
      <c r="F276" s="267"/>
      <c r="G276" s="78"/>
      <c r="H276" s="267"/>
      <c r="I276" s="584"/>
      <c r="J276" s="584"/>
      <c r="K276" s="78"/>
    </row>
    <row r="277" spans="1:11" x14ac:dyDescent="0.3">
      <c r="A277" s="269"/>
      <c r="B277" s="269"/>
      <c r="C277" s="269"/>
      <c r="D277" s="269"/>
      <c r="E277" s="269"/>
      <c r="F277" s="269"/>
      <c r="G277" s="269"/>
      <c r="H277" s="269"/>
      <c r="I277" s="269"/>
      <c r="J277" s="269"/>
      <c r="K277" s="269"/>
    </row>
    <row r="278" spans="1:11" x14ac:dyDescent="0.3">
      <c r="A278" s="268"/>
      <c r="B278" s="67"/>
      <c r="C278" s="268"/>
      <c r="D278" s="268"/>
      <c r="E278" s="268"/>
      <c r="F278" s="592"/>
      <c r="G278" s="592"/>
      <c r="H278" s="68"/>
      <c r="I278" s="67"/>
      <c r="J278" s="67"/>
      <c r="K278" s="67"/>
    </row>
    <row r="279" spans="1:11" x14ac:dyDescent="0.3">
      <c r="A279" s="269"/>
      <c r="B279" s="70"/>
      <c r="C279" s="269"/>
      <c r="D279" s="269"/>
      <c r="E279" s="269"/>
      <c r="F279" s="593"/>
      <c r="G279" s="593"/>
      <c r="H279" s="71"/>
      <c r="I279" s="72"/>
      <c r="J279" s="73"/>
      <c r="K279" s="73"/>
    </row>
    <row r="280" spans="1:11" x14ac:dyDescent="0.3">
      <c r="A280" s="266"/>
      <c r="B280" s="267"/>
      <c r="C280" s="266"/>
      <c r="D280" s="266"/>
      <c r="E280" s="266"/>
      <c r="F280" s="583"/>
      <c r="G280" s="583"/>
      <c r="H280" s="76"/>
      <c r="I280" s="77"/>
      <c r="J280" s="78"/>
      <c r="K280" s="78"/>
    </row>
    <row r="281" spans="1:11" x14ac:dyDescent="0.3">
      <c r="A281" s="267"/>
      <c r="B281" s="267"/>
      <c r="C281" s="267"/>
      <c r="D281" s="267"/>
      <c r="E281" s="267"/>
      <c r="F281" s="267"/>
      <c r="G281" s="78"/>
      <c r="H281" s="267"/>
      <c r="I281" s="78"/>
      <c r="J281" s="267"/>
      <c r="K281" s="78"/>
    </row>
    <row r="282" spans="1:11" x14ac:dyDescent="0.3">
      <c r="A282" s="267"/>
      <c r="B282" s="267"/>
      <c r="C282" s="267"/>
      <c r="D282" s="267"/>
      <c r="E282" s="267"/>
      <c r="F282" s="267"/>
      <c r="G282" s="78"/>
      <c r="H282" s="267"/>
      <c r="I282" s="584"/>
      <c r="J282" s="584"/>
      <c r="K282" s="78"/>
    </row>
    <row r="283" spans="1:11" x14ac:dyDescent="0.3">
      <c r="A283" s="269"/>
      <c r="B283" s="269"/>
      <c r="C283" s="269"/>
      <c r="D283" s="269"/>
      <c r="E283" s="269"/>
      <c r="F283" s="269"/>
      <c r="G283" s="269"/>
      <c r="H283" s="269"/>
      <c r="I283" s="269"/>
      <c r="J283" s="269"/>
      <c r="K283" s="269"/>
    </row>
    <row r="284" spans="1:11" x14ac:dyDescent="0.3">
      <c r="A284" s="268"/>
      <c r="B284" s="67"/>
      <c r="C284" s="268"/>
      <c r="D284" s="268"/>
      <c r="E284" s="268"/>
      <c r="F284" s="592"/>
      <c r="G284" s="592"/>
      <c r="H284" s="68"/>
      <c r="I284" s="67"/>
      <c r="J284" s="67"/>
      <c r="K284" s="67"/>
    </row>
    <row r="285" spans="1:11" x14ac:dyDescent="0.3">
      <c r="A285" s="269"/>
      <c r="B285" s="70"/>
      <c r="C285" s="269"/>
      <c r="D285" s="269"/>
      <c r="E285" s="269"/>
      <c r="F285" s="593"/>
      <c r="G285" s="593"/>
      <c r="H285" s="71"/>
      <c r="I285" s="72"/>
      <c r="J285" s="73"/>
      <c r="K285" s="73"/>
    </row>
    <row r="286" spans="1:11" x14ac:dyDescent="0.3">
      <c r="A286" s="266"/>
      <c r="B286" s="267"/>
      <c r="C286" s="266"/>
      <c r="D286" s="266"/>
      <c r="E286" s="266"/>
      <c r="F286" s="583"/>
      <c r="G286" s="583"/>
      <c r="H286" s="76"/>
      <c r="I286" s="77"/>
      <c r="J286" s="78"/>
      <c r="K286" s="78"/>
    </row>
    <row r="287" spans="1:11" x14ac:dyDescent="0.3">
      <c r="A287" s="267"/>
      <c r="B287" s="267"/>
      <c r="C287" s="267"/>
      <c r="D287" s="267"/>
      <c r="E287" s="267"/>
      <c r="F287" s="267"/>
      <c r="G287" s="78"/>
      <c r="H287" s="267"/>
      <c r="I287" s="78"/>
      <c r="J287" s="267"/>
      <c r="K287" s="78"/>
    </row>
    <row r="288" spans="1:11" x14ac:dyDescent="0.3">
      <c r="A288" s="267"/>
      <c r="B288" s="267"/>
      <c r="C288" s="267"/>
      <c r="D288" s="267"/>
      <c r="E288" s="267"/>
      <c r="F288" s="267"/>
      <c r="G288" s="78"/>
      <c r="H288" s="267"/>
      <c r="I288" s="584"/>
      <c r="J288" s="584"/>
      <c r="K288" s="78"/>
    </row>
    <row r="289" spans="1:11" x14ac:dyDescent="0.3">
      <c r="A289" s="269"/>
      <c r="B289" s="269"/>
      <c r="C289" s="269"/>
      <c r="D289" s="269"/>
      <c r="E289" s="269"/>
      <c r="F289" s="269"/>
      <c r="G289" s="269"/>
      <c r="H289" s="269"/>
      <c r="I289" s="269"/>
      <c r="J289" s="269"/>
      <c r="K289" s="269"/>
    </row>
    <row r="290" spans="1:11" x14ac:dyDescent="0.3">
      <c r="A290" s="268"/>
      <c r="B290" s="67"/>
      <c r="C290" s="268"/>
      <c r="D290" s="268"/>
      <c r="E290" s="268"/>
      <c r="F290" s="592"/>
      <c r="G290" s="592"/>
      <c r="H290" s="68"/>
      <c r="I290" s="67"/>
      <c r="J290" s="67"/>
      <c r="K290" s="67"/>
    </row>
    <row r="291" spans="1:11" x14ac:dyDescent="0.3">
      <c r="A291" s="269"/>
      <c r="B291" s="70"/>
      <c r="C291" s="269"/>
      <c r="D291" s="269"/>
      <c r="E291" s="269"/>
      <c r="F291" s="593"/>
      <c r="G291" s="593"/>
      <c r="H291" s="71"/>
      <c r="I291" s="72"/>
      <c r="J291" s="73"/>
      <c r="K291" s="73"/>
    </row>
    <row r="292" spans="1:11" x14ac:dyDescent="0.3">
      <c r="A292" s="266"/>
      <c r="B292" s="267"/>
      <c r="C292" s="266"/>
      <c r="D292" s="266"/>
      <c r="E292" s="266"/>
      <c r="F292" s="583"/>
      <c r="G292" s="583"/>
      <c r="H292" s="76"/>
      <c r="I292" s="77"/>
      <c r="J292" s="78"/>
      <c r="K292" s="78"/>
    </row>
    <row r="293" spans="1:11" x14ac:dyDescent="0.3">
      <c r="A293" s="267"/>
      <c r="B293" s="267"/>
      <c r="C293" s="267"/>
      <c r="D293" s="267"/>
      <c r="E293" s="267"/>
      <c r="F293" s="267"/>
      <c r="G293" s="78"/>
      <c r="H293" s="267"/>
      <c r="I293" s="78"/>
      <c r="J293" s="267"/>
      <c r="K293" s="78"/>
    </row>
    <row r="294" spans="1:11" x14ac:dyDescent="0.3">
      <c r="A294" s="267"/>
      <c r="B294" s="267"/>
      <c r="C294" s="267"/>
      <c r="D294" s="267"/>
      <c r="E294" s="267"/>
      <c r="F294" s="267"/>
      <c r="G294" s="78"/>
      <c r="H294" s="267"/>
      <c r="I294" s="584"/>
      <c r="J294" s="584"/>
      <c r="K294" s="78"/>
    </row>
    <row r="295" spans="1:11" x14ac:dyDescent="0.3">
      <c r="A295" s="269"/>
      <c r="B295" s="269"/>
      <c r="C295" s="269"/>
      <c r="D295" s="269"/>
      <c r="E295" s="269"/>
      <c r="F295" s="269"/>
      <c r="G295" s="269"/>
      <c r="H295" s="269"/>
      <c r="I295" s="269"/>
      <c r="J295" s="269"/>
      <c r="K295" s="269"/>
    </row>
    <row r="296" spans="1:11" x14ac:dyDescent="0.3">
      <c r="A296" s="268"/>
      <c r="B296" s="67"/>
      <c r="C296" s="268"/>
      <c r="D296" s="268"/>
      <c r="E296" s="268"/>
      <c r="F296" s="592"/>
      <c r="G296" s="592"/>
      <c r="H296" s="68"/>
      <c r="I296" s="67"/>
      <c r="J296" s="67"/>
      <c r="K296" s="67"/>
    </row>
    <row r="297" spans="1:11" x14ac:dyDescent="0.3">
      <c r="A297" s="269"/>
      <c r="B297" s="70"/>
      <c r="C297" s="269"/>
      <c r="D297" s="269"/>
      <c r="E297" s="269"/>
      <c r="F297" s="593"/>
      <c r="G297" s="593"/>
      <c r="H297" s="71"/>
      <c r="I297" s="72"/>
      <c r="J297" s="73"/>
      <c r="K297" s="73"/>
    </row>
    <row r="298" spans="1:11" x14ac:dyDescent="0.3">
      <c r="A298" s="266"/>
      <c r="B298" s="267"/>
      <c r="C298" s="266"/>
      <c r="D298" s="266"/>
      <c r="E298" s="266"/>
      <c r="F298" s="583"/>
      <c r="G298" s="583"/>
      <c r="H298" s="76"/>
      <c r="I298" s="77"/>
      <c r="J298" s="78"/>
      <c r="K298" s="78"/>
    </row>
    <row r="299" spans="1:11" x14ac:dyDescent="0.3">
      <c r="A299" s="266"/>
      <c r="B299" s="267"/>
      <c r="C299" s="266"/>
      <c r="D299" s="266"/>
      <c r="E299" s="266"/>
      <c r="F299" s="583"/>
      <c r="G299" s="583"/>
      <c r="H299" s="76"/>
      <c r="I299" s="77"/>
      <c r="J299" s="78"/>
      <c r="K299" s="78"/>
    </row>
    <row r="300" spans="1:11" x14ac:dyDescent="0.3">
      <c r="A300" s="266"/>
      <c r="B300" s="267"/>
      <c r="C300" s="266"/>
      <c r="D300" s="266"/>
      <c r="E300" s="266"/>
      <c r="F300" s="583"/>
      <c r="G300" s="583"/>
      <c r="H300" s="76"/>
      <c r="I300" s="77"/>
      <c r="J300" s="78"/>
      <c r="K300" s="78"/>
    </row>
    <row r="301" spans="1:11" x14ac:dyDescent="0.3">
      <c r="A301" s="266"/>
      <c r="B301" s="267"/>
      <c r="C301" s="266"/>
      <c r="D301" s="266"/>
      <c r="E301" s="266"/>
      <c r="F301" s="583"/>
      <c r="G301" s="583"/>
      <c r="H301" s="76"/>
      <c r="I301" s="77"/>
      <c r="J301" s="78"/>
      <c r="K301" s="78"/>
    </row>
    <row r="302" spans="1:11" x14ac:dyDescent="0.3">
      <c r="A302" s="267"/>
      <c r="B302" s="267"/>
      <c r="C302" s="267"/>
      <c r="D302" s="267"/>
      <c r="E302" s="267"/>
      <c r="F302" s="267"/>
      <c r="G302" s="78"/>
      <c r="H302" s="267"/>
      <c r="I302" s="78"/>
      <c r="J302" s="267"/>
      <c r="K302" s="78"/>
    </row>
    <row r="303" spans="1:11" x14ac:dyDescent="0.3">
      <c r="A303" s="267"/>
      <c r="B303" s="267"/>
      <c r="C303" s="267"/>
      <c r="D303" s="267"/>
      <c r="E303" s="267"/>
      <c r="F303" s="267"/>
      <c r="G303" s="78"/>
      <c r="H303" s="267"/>
      <c r="I303" s="584"/>
      <c r="J303" s="584"/>
      <c r="K303" s="78"/>
    </row>
    <row r="304" spans="1:11" x14ac:dyDescent="0.3">
      <c r="A304" s="269"/>
      <c r="B304" s="269"/>
      <c r="C304" s="269"/>
      <c r="D304" s="269"/>
      <c r="E304" s="269"/>
      <c r="F304" s="269"/>
      <c r="G304" s="269"/>
      <c r="H304" s="269"/>
      <c r="I304" s="269"/>
      <c r="J304" s="269"/>
      <c r="K304" s="269"/>
    </row>
    <row r="305" spans="1:11" x14ac:dyDescent="0.3">
      <c r="A305" s="268"/>
      <c r="B305" s="67"/>
      <c r="C305" s="268"/>
      <c r="D305" s="268"/>
      <c r="E305" s="268"/>
      <c r="F305" s="592"/>
      <c r="G305" s="592"/>
      <c r="H305" s="68"/>
      <c r="I305" s="67"/>
      <c r="J305" s="67"/>
      <c r="K305" s="67"/>
    </row>
    <row r="306" spans="1:11" x14ac:dyDescent="0.3">
      <c r="A306" s="269"/>
      <c r="B306" s="70"/>
      <c r="C306" s="269"/>
      <c r="D306" s="269"/>
      <c r="E306" s="269"/>
      <c r="F306" s="593"/>
      <c r="G306" s="593"/>
      <c r="H306" s="71"/>
      <c r="I306" s="72"/>
      <c r="J306" s="73"/>
      <c r="K306" s="73"/>
    </row>
    <row r="307" spans="1:11" x14ac:dyDescent="0.3">
      <c r="A307" s="266"/>
      <c r="B307" s="267"/>
      <c r="C307" s="266"/>
      <c r="D307" s="266"/>
      <c r="E307" s="266"/>
      <c r="F307" s="583"/>
      <c r="G307" s="583"/>
      <c r="H307" s="76"/>
      <c r="I307" s="77"/>
      <c r="J307" s="78"/>
      <c r="K307" s="78"/>
    </row>
    <row r="308" spans="1:11" x14ac:dyDescent="0.3">
      <c r="A308" s="266"/>
      <c r="B308" s="267"/>
      <c r="C308" s="266"/>
      <c r="D308" s="266"/>
      <c r="E308" s="266"/>
      <c r="F308" s="583"/>
      <c r="G308" s="583"/>
      <c r="H308" s="76"/>
      <c r="I308" s="77"/>
      <c r="J308" s="78"/>
      <c r="K308" s="78"/>
    </row>
    <row r="309" spans="1:11" x14ac:dyDescent="0.3">
      <c r="A309" s="266"/>
      <c r="B309" s="267"/>
      <c r="C309" s="266"/>
      <c r="D309" s="266"/>
      <c r="E309" s="266"/>
      <c r="F309" s="583"/>
      <c r="G309" s="583"/>
      <c r="H309" s="76"/>
      <c r="I309" s="77"/>
      <c r="J309" s="78"/>
      <c r="K309" s="78"/>
    </row>
    <row r="310" spans="1:11" x14ac:dyDescent="0.3">
      <c r="A310" s="266"/>
      <c r="B310" s="267"/>
      <c r="C310" s="266"/>
      <c r="D310" s="266"/>
      <c r="E310" s="266"/>
      <c r="F310" s="583"/>
      <c r="G310" s="583"/>
      <c r="H310" s="76"/>
      <c r="I310" s="77"/>
      <c r="J310" s="78"/>
      <c r="K310" s="78"/>
    </row>
    <row r="311" spans="1:11" x14ac:dyDescent="0.3">
      <c r="A311" s="266"/>
      <c r="B311" s="267"/>
      <c r="C311" s="266"/>
      <c r="D311" s="266"/>
      <c r="E311" s="266"/>
      <c r="F311" s="583"/>
      <c r="G311" s="583"/>
      <c r="H311" s="76"/>
      <c r="I311" s="77"/>
      <c r="J311" s="78"/>
      <c r="K311" s="78"/>
    </row>
    <row r="312" spans="1:11" x14ac:dyDescent="0.3">
      <c r="A312" s="266"/>
      <c r="B312" s="267"/>
      <c r="C312" s="266"/>
      <c r="D312" s="266"/>
      <c r="E312" s="266"/>
      <c r="F312" s="583"/>
      <c r="G312" s="583"/>
      <c r="H312" s="76"/>
      <c r="I312" s="77"/>
      <c r="J312" s="78"/>
      <c r="K312" s="78"/>
    </row>
    <row r="313" spans="1:11" x14ac:dyDescent="0.3">
      <c r="A313" s="266"/>
      <c r="B313" s="267"/>
      <c r="C313" s="266"/>
      <c r="D313" s="266"/>
      <c r="E313" s="266"/>
      <c r="F313" s="583"/>
      <c r="G313" s="583"/>
      <c r="H313" s="76"/>
      <c r="I313" s="77"/>
      <c r="J313" s="78"/>
      <c r="K313" s="78"/>
    </row>
    <row r="314" spans="1:11" x14ac:dyDescent="0.3">
      <c r="A314" s="266"/>
      <c r="B314" s="267"/>
      <c r="C314" s="266"/>
      <c r="D314" s="266"/>
      <c r="E314" s="266"/>
      <c r="F314" s="583"/>
      <c r="G314" s="583"/>
      <c r="H314" s="76"/>
      <c r="I314" s="77"/>
      <c r="J314" s="78"/>
      <c r="K314" s="78"/>
    </row>
    <row r="315" spans="1:11" x14ac:dyDescent="0.3">
      <c r="A315" s="266"/>
      <c r="B315" s="267"/>
      <c r="C315" s="266"/>
      <c r="D315" s="266"/>
      <c r="E315" s="266"/>
      <c r="F315" s="583"/>
      <c r="G315" s="583"/>
      <c r="H315" s="76"/>
      <c r="I315" s="77"/>
      <c r="J315" s="78"/>
      <c r="K315" s="78"/>
    </row>
    <row r="316" spans="1:11" x14ac:dyDescent="0.3">
      <c r="A316" s="267"/>
      <c r="B316" s="267"/>
      <c r="C316" s="267"/>
      <c r="D316" s="267"/>
      <c r="E316" s="267"/>
      <c r="F316" s="267"/>
      <c r="G316" s="78"/>
      <c r="H316" s="267"/>
      <c r="I316" s="78"/>
      <c r="J316" s="267"/>
      <c r="K316" s="78"/>
    </row>
    <row r="317" spans="1:11" x14ac:dyDescent="0.3">
      <c r="A317" s="267"/>
      <c r="B317" s="267"/>
      <c r="C317" s="267"/>
      <c r="D317" s="267"/>
      <c r="E317" s="267"/>
      <c r="F317" s="267"/>
      <c r="G317" s="78"/>
      <c r="H317" s="267"/>
      <c r="I317" s="584"/>
      <c r="J317" s="584"/>
      <c r="K317" s="78"/>
    </row>
    <row r="318" spans="1:11" x14ac:dyDescent="0.3">
      <c r="A318" s="269"/>
      <c r="B318" s="269"/>
      <c r="C318" s="269"/>
      <c r="D318" s="269"/>
      <c r="E318" s="269"/>
      <c r="F318" s="269"/>
      <c r="G318" s="269"/>
      <c r="H318" s="269"/>
      <c r="I318" s="269"/>
      <c r="J318" s="269"/>
      <c r="K318" s="269"/>
    </row>
    <row r="319" spans="1:11" x14ac:dyDescent="0.3">
      <c r="A319" s="268"/>
      <c r="B319" s="67"/>
      <c r="C319" s="268"/>
      <c r="D319" s="268"/>
      <c r="E319" s="268"/>
      <c r="F319" s="592"/>
      <c r="G319" s="592"/>
      <c r="H319" s="68"/>
      <c r="I319" s="67"/>
      <c r="J319" s="67"/>
      <c r="K319" s="67"/>
    </row>
    <row r="320" spans="1:11" x14ac:dyDescent="0.3">
      <c r="A320" s="269"/>
      <c r="B320" s="70"/>
      <c r="C320" s="269"/>
      <c r="D320" s="269"/>
      <c r="E320" s="269"/>
      <c r="F320" s="593"/>
      <c r="G320" s="593"/>
      <c r="H320" s="71"/>
      <c r="I320" s="72"/>
      <c r="J320" s="73"/>
      <c r="K320" s="73"/>
    </row>
    <row r="321" spans="1:11" x14ac:dyDescent="0.3">
      <c r="A321" s="266"/>
      <c r="B321" s="267"/>
      <c r="C321" s="266"/>
      <c r="D321" s="266"/>
      <c r="E321" s="266"/>
      <c r="F321" s="583"/>
      <c r="G321" s="583"/>
      <c r="H321" s="76"/>
      <c r="I321" s="77"/>
      <c r="J321" s="78"/>
      <c r="K321" s="78"/>
    </row>
    <row r="322" spans="1:11" x14ac:dyDescent="0.3">
      <c r="A322" s="266"/>
      <c r="B322" s="267"/>
      <c r="C322" s="266"/>
      <c r="D322" s="266"/>
      <c r="E322" s="266"/>
      <c r="F322" s="583"/>
      <c r="G322" s="583"/>
      <c r="H322" s="76"/>
      <c r="I322" s="77"/>
      <c r="J322" s="78"/>
      <c r="K322" s="78"/>
    </row>
    <row r="323" spans="1:11" x14ac:dyDescent="0.3">
      <c r="A323" s="266"/>
      <c r="B323" s="267"/>
      <c r="C323" s="266"/>
      <c r="D323" s="266"/>
      <c r="E323" s="266"/>
      <c r="F323" s="583"/>
      <c r="G323" s="583"/>
      <c r="H323" s="76"/>
      <c r="I323" s="77"/>
      <c r="J323" s="78"/>
      <c r="K323" s="78"/>
    </row>
    <row r="324" spans="1:11" x14ac:dyDescent="0.3">
      <c r="A324" s="267"/>
      <c r="B324" s="267"/>
      <c r="C324" s="267"/>
      <c r="D324" s="267"/>
      <c r="E324" s="267"/>
      <c r="F324" s="267"/>
      <c r="G324" s="78"/>
      <c r="H324" s="267"/>
      <c r="I324" s="78"/>
      <c r="J324" s="267"/>
      <c r="K324" s="78"/>
    </row>
    <row r="325" spans="1:11" x14ac:dyDescent="0.3">
      <c r="A325" s="267"/>
      <c r="B325" s="267"/>
      <c r="C325" s="267"/>
      <c r="D325" s="267"/>
      <c r="E325" s="267"/>
      <c r="F325" s="267"/>
      <c r="G325" s="78"/>
      <c r="H325" s="267"/>
      <c r="I325" s="584"/>
      <c r="J325" s="584"/>
      <c r="K325" s="78"/>
    </row>
    <row r="326" spans="1:11" x14ac:dyDescent="0.3">
      <c r="A326" s="269"/>
      <c r="B326" s="269"/>
      <c r="C326" s="269"/>
      <c r="D326" s="269"/>
      <c r="E326" s="269"/>
      <c r="F326" s="269"/>
      <c r="G326" s="269"/>
      <c r="H326" s="269"/>
      <c r="I326" s="269"/>
      <c r="J326" s="269"/>
      <c r="K326" s="269"/>
    </row>
    <row r="327" spans="1:11" x14ac:dyDescent="0.3">
      <c r="A327" s="268"/>
      <c r="B327" s="67"/>
      <c r="C327" s="268"/>
      <c r="D327" s="268"/>
      <c r="E327" s="268"/>
      <c r="F327" s="592"/>
      <c r="G327" s="592"/>
      <c r="H327" s="68"/>
      <c r="I327" s="67"/>
      <c r="J327" s="67"/>
      <c r="K327" s="67"/>
    </row>
    <row r="328" spans="1:11" x14ac:dyDescent="0.3">
      <c r="A328" s="269"/>
      <c r="B328" s="70"/>
      <c r="C328" s="269"/>
      <c r="D328" s="269"/>
      <c r="E328" s="269"/>
      <c r="F328" s="593"/>
      <c r="G328" s="593"/>
      <c r="H328" s="71"/>
      <c r="I328" s="72"/>
      <c r="J328" s="73"/>
      <c r="K328" s="73"/>
    </row>
    <row r="329" spans="1:11" x14ac:dyDescent="0.3">
      <c r="A329" s="266"/>
      <c r="B329" s="267"/>
      <c r="C329" s="266"/>
      <c r="D329" s="266"/>
      <c r="E329" s="266"/>
      <c r="F329" s="583"/>
      <c r="G329" s="583"/>
      <c r="H329" s="76"/>
      <c r="I329" s="77"/>
      <c r="J329" s="78"/>
      <c r="K329" s="78"/>
    </row>
    <row r="330" spans="1:11" x14ac:dyDescent="0.3">
      <c r="A330" s="266"/>
      <c r="B330" s="267"/>
      <c r="C330" s="266"/>
      <c r="D330" s="266"/>
      <c r="E330" s="266"/>
      <c r="F330" s="583"/>
      <c r="G330" s="583"/>
      <c r="H330" s="76"/>
      <c r="I330" s="77"/>
      <c r="J330" s="78"/>
      <c r="K330" s="78"/>
    </row>
    <row r="331" spans="1:11" x14ac:dyDescent="0.3">
      <c r="A331" s="266"/>
      <c r="B331" s="267"/>
      <c r="C331" s="266"/>
      <c r="D331" s="266"/>
      <c r="E331" s="266"/>
      <c r="F331" s="583"/>
      <c r="G331" s="583"/>
      <c r="H331" s="76"/>
      <c r="I331" s="77"/>
      <c r="J331" s="78"/>
      <c r="K331" s="78"/>
    </row>
    <row r="332" spans="1:11" x14ac:dyDescent="0.3">
      <c r="A332" s="267"/>
      <c r="B332" s="267"/>
      <c r="C332" s="267"/>
      <c r="D332" s="267"/>
      <c r="E332" s="267"/>
      <c r="F332" s="267"/>
      <c r="G332" s="78"/>
      <c r="H332" s="267"/>
      <c r="I332" s="78"/>
      <c r="J332" s="267"/>
      <c r="K332" s="78"/>
    </row>
    <row r="333" spans="1:11" x14ac:dyDescent="0.3">
      <c r="A333" s="267"/>
      <c r="B333" s="267"/>
      <c r="C333" s="267"/>
      <c r="D333" s="267"/>
      <c r="E333" s="267"/>
      <c r="F333" s="267"/>
      <c r="G333" s="78"/>
      <c r="H333" s="267"/>
      <c r="I333" s="584"/>
      <c r="J333" s="584"/>
      <c r="K333" s="78"/>
    </row>
    <row r="334" spans="1:11" x14ac:dyDescent="0.3">
      <c r="A334" s="269"/>
      <c r="B334" s="269"/>
      <c r="C334" s="269"/>
      <c r="D334" s="269"/>
      <c r="E334" s="269"/>
      <c r="F334" s="269"/>
      <c r="G334" s="269"/>
      <c r="H334" s="269"/>
      <c r="I334" s="269"/>
      <c r="J334" s="269"/>
      <c r="K334" s="269"/>
    </row>
    <row r="335" spans="1:11" x14ac:dyDescent="0.3">
      <c r="A335" s="268"/>
      <c r="B335" s="67"/>
      <c r="C335" s="268"/>
      <c r="D335" s="268"/>
      <c r="E335" s="268"/>
      <c r="F335" s="592"/>
      <c r="G335" s="592"/>
      <c r="H335" s="68"/>
      <c r="I335" s="67"/>
      <c r="J335" s="67"/>
      <c r="K335" s="67"/>
    </row>
    <row r="336" spans="1:11" x14ac:dyDescent="0.3">
      <c r="A336" s="269"/>
      <c r="B336" s="70"/>
      <c r="C336" s="269"/>
      <c r="D336" s="269"/>
      <c r="E336" s="269"/>
      <c r="F336" s="593"/>
      <c r="G336" s="593"/>
      <c r="H336" s="71"/>
      <c r="I336" s="72"/>
      <c r="J336" s="73"/>
      <c r="K336" s="73"/>
    </row>
    <row r="337" spans="1:11" x14ac:dyDescent="0.3">
      <c r="A337" s="266"/>
      <c r="B337" s="267"/>
      <c r="C337" s="266"/>
      <c r="D337" s="266"/>
      <c r="E337" s="266"/>
      <c r="F337" s="583"/>
      <c r="G337" s="583"/>
      <c r="H337" s="76"/>
      <c r="I337" s="77"/>
      <c r="J337" s="78"/>
      <c r="K337" s="78"/>
    </row>
    <row r="338" spans="1:11" x14ac:dyDescent="0.3">
      <c r="A338" s="266"/>
      <c r="B338" s="267"/>
      <c r="C338" s="266"/>
      <c r="D338" s="266"/>
      <c r="E338" s="266"/>
      <c r="F338" s="583"/>
      <c r="G338" s="583"/>
      <c r="H338" s="76"/>
      <c r="I338" s="77"/>
      <c r="J338" s="78"/>
      <c r="K338" s="78"/>
    </row>
    <row r="339" spans="1:11" x14ac:dyDescent="0.3">
      <c r="A339" s="266"/>
      <c r="B339" s="267"/>
      <c r="C339" s="266"/>
      <c r="D339" s="266"/>
      <c r="E339" s="266"/>
      <c r="F339" s="583"/>
      <c r="G339" s="583"/>
      <c r="H339" s="76"/>
      <c r="I339" s="77"/>
      <c r="J339" s="78"/>
      <c r="K339" s="78"/>
    </row>
    <row r="340" spans="1:11" x14ac:dyDescent="0.3">
      <c r="A340" s="266"/>
      <c r="B340" s="267"/>
      <c r="C340" s="266"/>
      <c r="D340" s="266"/>
      <c r="E340" s="266"/>
      <c r="F340" s="583"/>
      <c r="G340" s="583"/>
      <c r="H340" s="76"/>
      <c r="I340" s="77"/>
      <c r="J340" s="78"/>
      <c r="K340" s="78"/>
    </row>
    <row r="341" spans="1:11" x14ac:dyDescent="0.3">
      <c r="A341" s="266"/>
      <c r="B341" s="267"/>
      <c r="C341" s="266"/>
      <c r="D341" s="266"/>
      <c r="E341" s="266"/>
      <c r="F341" s="583"/>
      <c r="G341" s="583"/>
      <c r="H341" s="76"/>
      <c r="I341" s="77"/>
      <c r="J341" s="78"/>
      <c r="K341" s="78"/>
    </row>
    <row r="342" spans="1:11" x14ac:dyDescent="0.3">
      <c r="A342" s="266"/>
      <c r="B342" s="267"/>
      <c r="C342" s="266"/>
      <c r="D342" s="266"/>
      <c r="E342" s="266"/>
      <c r="F342" s="583"/>
      <c r="G342" s="583"/>
      <c r="H342" s="76"/>
      <c r="I342" s="77"/>
      <c r="J342" s="78"/>
      <c r="K342" s="78"/>
    </row>
    <row r="343" spans="1:11" x14ac:dyDescent="0.3">
      <c r="A343" s="266"/>
      <c r="B343" s="267"/>
      <c r="C343" s="266"/>
      <c r="D343" s="266"/>
      <c r="E343" s="266"/>
      <c r="F343" s="583"/>
      <c r="G343" s="583"/>
      <c r="H343" s="76"/>
      <c r="I343" s="77"/>
      <c r="J343" s="78"/>
      <c r="K343" s="78"/>
    </row>
    <row r="344" spans="1:11" x14ac:dyDescent="0.3">
      <c r="A344" s="266"/>
      <c r="B344" s="267"/>
      <c r="C344" s="266"/>
      <c r="D344" s="266"/>
      <c r="E344" s="266"/>
      <c r="F344" s="583"/>
      <c r="G344" s="583"/>
      <c r="H344" s="76"/>
      <c r="I344" s="77"/>
      <c r="J344" s="78"/>
      <c r="K344" s="78"/>
    </row>
    <row r="345" spans="1:11" x14ac:dyDescent="0.3">
      <c r="A345" s="266"/>
      <c r="B345" s="267"/>
      <c r="C345" s="266"/>
      <c r="D345" s="266"/>
      <c r="E345" s="266"/>
      <c r="F345" s="583"/>
      <c r="G345" s="583"/>
      <c r="H345" s="76"/>
      <c r="I345" s="77"/>
      <c r="J345" s="78"/>
      <c r="K345" s="78"/>
    </row>
    <row r="346" spans="1:11" x14ac:dyDescent="0.3">
      <c r="A346" s="266"/>
      <c r="B346" s="267"/>
      <c r="C346" s="266"/>
      <c r="D346" s="266"/>
      <c r="E346" s="266"/>
      <c r="F346" s="583"/>
      <c r="G346" s="583"/>
      <c r="H346" s="76"/>
      <c r="I346" s="77"/>
      <c r="J346" s="78"/>
      <c r="K346" s="78"/>
    </row>
    <row r="347" spans="1:11" x14ac:dyDescent="0.3">
      <c r="A347" s="266"/>
      <c r="B347" s="267"/>
      <c r="C347" s="266"/>
      <c r="D347" s="266"/>
      <c r="E347" s="266"/>
      <c r="F347" s="583"/>
      <c r="G347" s="583"/>
      <c r="H347" s="76"/>
      <c r="I347" s="77"/>
      <c r="J347" s="78"/>
      <c r="K347" s="78"/>
    </row>
    <row r="348" spans="1:11" x14ac:dyDescent="0.3">
      <c r="A348" s="266"/>
      <c r="B348" s="267"/>
      <c r="C348" s="266"/>
      <c r="D348" s="266"/>
      <c r="E348" s="266"/>
      <c r="F348" s="583"/>
      <c r="G348" s="583"/>
      <c r="H348" s="76"/>
      <c r="I348" s="77"/>
      <c r="J348" s="78"/>
      <c r="K348" s="78"/>
    </row>
    <row r="349" spans="1:11" x14ac:dyDescent="0.3">
      <c r="A349" s="266"/>
      <c r="B349" s="267"/>
      <c r="C349" s="266"/>
      <c r="D349" s="266"/>
      <c r="E349" s="266"/>
      <c r="F349" s="583"/>
      <c r="G349" s="583"/>
      <c r="H349" s="76"/>
      <c r="I349" s="77"/>
      <c r="J349" s="78"/>
      <c r="K349" s="78"/>
    </row>
    <row r="350" spans="1:11" x14ac:dyDescent="0.3">
      <c r="A350" s="266"/>
      <c r="B350" s="267"/>
      <c r="C350" s="266"/>
      <c r="D350" s="266"/>
      <c r="E350" s="266"/>
      <c r="F350" s="583"/>
      <c r="G350" s="583"/>
      <c r="H350" s="76"/>
      <c r="I350" s="77"/>
      <c r="J350" s="78"/>
      <c r="K350" s="78"/>
    </row>
    <row r="351" spans="1:11" x14ac:dyDescent="0.3">
      <c r="A351" s="266"/>
      <c r="B351" s="267"/>
      <c r="C351" s="266"/>
      <c r="D351" s="266"/>
      <c r="E351" s="266"/>
      <c r="F351" s="583"/>
      <c r="G351" s="583"/>
      <c r="H351" s="76"/>
      <c r="I351" s="77"/>
      <c r="J351" s="78"/>
      <c r="K351" s="78"/>
    </row>
    <row r="352" spans="1:11" x14ac:dyDescent="0.3">
      <c r="A352" s="267"/>
      <c r="B352" s="267"/>
      <c r="C352" s="267"/>
      <c r="D352" s="267"/>
      <c r="E352" s="267"/>
      <c r="F352" s="267"/>
      <c r="G352" s="78"/>
      <c r="H352" s="267"/>
      <c r="I352" s="78"/>
      <c r="J352" s="267"/>
      <c r="K352" s="78"/>
    </row>
    <row r="353" spans="1:11" x14ac:dyDescent="0.3">
      <c r="A353" s="267"/>
      <c r="B353" s="267"/>
      <c r="C353" s="267"/>
      <c r="D353" s="267"/>
      <c r="E353" s="267"/>
      <c r="F353" s="267"/>
      <c r="G353" s="78"/>
      <c r="H353" s="267"/>
      <c r="I353" s="584"/>
      <c r="J353" s="584"/>
      <c r="K353" s="78"/>
    </row>
    <row r="354" spans="1:11" x14ac:dyDescent="0.3">
      <c r="A354" s="269"/>
      <c r="B354" s="269"/>
      <c r="C354" s="269"/>
      <c r="D354" s="269"/>
      <c r="E354" s="269"/>
      <c r="F354" s="269"/>
      <c r="G354" s="269"/>
      <c r="H354" s="269"/>
      <c r="I354" s="269"/>
      <c r="J354" s="269"/>
      <c r="K354" s="269"/>
    </row>
    <row r="355" spans="1:11" x14ac:dyDescent="0.3">
      <c r="A355" s="268"/>
      <c r="B355" s="67"/>
      <c r="C355" s="268"/>
      <c r="D355" s="268"/>
      <c r="E355" s="268"/>
      <c r="F355" s="592"/>
      <c r="G355" s="592"/>
      <c r="H355" s="68"/>
      <c r="I355" s="67"/>
      <c r="J355" s="67"/>
      <c r="K355" s="67"/>
    </row>
    <row r="356" spans="1:11" x14ac:dyDescent="0.3">
      <c r="A356" s="269"/>
      <c r="B356" s="70"/>
      <c r="C356" s="269"/>
      <c r="D356" s="269"/>
      <c r="E356" s="269"/>
      <c r="F356" s="593"/>
      <c r="G356" s="593"/>
      <c r="H356" s="71"/>
      <c r="I356" s="72"/>
      <c r="J356" s="73"/>
      <c r="K356" s="73"/>
    </row>
    <row r="357" spans="1:11" x14ac:dyDescent="0.3">
      <c r="A357" s="266"/>
      <c r="B357" s="267"/>
      <c r="C357" s="266"/>
      <c r="D357" s="266"/>
      <c r="E357" s="266"/>
      <c r="F357" s="583"/>
      <c r="G357" s="583"/>
      <c r="H357" s="76"/>
      <c r="I357" s="77"/>
      <c r="J357" s="78"/>
      <c r="K357" s="78"/>
    </row>
    <row r="358" spans="1:11" x14ac:dyDescent="0.3">
      <c r="A358" s="266"/>
      <c r="B358" s="267"/>
      <c r="C358" s="266"/>
      <c r="D358" s="266"/>
      <c r="E358" s="266"/>
      <c r="F358" s="583"/>
      <c r="G358" s="583"/>
      <c r="H358" s="76"/>
      <c r="I358" s="77"/>
      <c r="J358" s="78"/>
      <c r="K358" s="78"/>
    </row>
    <row r="359" spans="1:11" x14ac:dyDescent="0.3">
      <c r="A359" s="266"/>
      <c r="B359" s="267"/>
      <c r="C359" s="266"/>
      <c r="D359" s="266"/>
      <c r="E359" s="266"/>
      <c r="F359" s="583"/>
      <c r="G359" s="583"/>
      <c r="H359" s="76"/>
      <c r="I359" s="77"/>
      <c r="J359" s="78"/>
      <c r="K359" s="78"/>
    </row>
    <row r="360" spans="1:11" x14ac:dyDescent="0.3">
      <c r="A360" s="267"/>
      <c r="B360" s="267"/>
      <c r="C360" s="267"/>
      <c r="D360" s="267"/>
      <c r="E360" s="267"/>
      <c r="F360" s="267"/>
      <c r="G360" s="78"/>
      <c r="H360" s="267"/>
      <c r="I360" s="78"/>
      <c r="J360" s="267"/>
      <c r="K360" s="78"/>
    </row>
    <row r="361" spans="1:11" x14ac:dyDescent="0.3">
      <c r="A361" s="267"/>
      <c r="B361" s="267"/>
      <c r="C361" s="267"/>
      <c r="D361" s="267"/>
      <c r="E361" s="267"/>
      <c r="F361" s="267"/>
      <c r="G361" s="78"/>
      <c r="H361" s="267"/>
      <c r="I361" s="584"/>
      <c r="J361" s="584"/>
      <c r="K361" s="78"/>
    </row>
    <row r="362" spans="1:11" x14ac:dyDescent="0.3">
      <c r="A362" s="269"/>
      <c r="B362" s="269"/>
      <c r="C362" s="269"/>
      <c r="D362" s="269"/>
      <c r="E362" s="269"/>
      <c r="F362" s="269"/>
      <c r="G362" s="269"/>
      <c r="H362" s="269"/>
      <c r="I362" s="269"/>
      <c r="J362" s="269"/>
      <c r="K362" s="269"/>
    </row>
    <row r="363" spans="1:11" x14ac:dyDescent="0.3">
      <c r="A363" s="268"/>
      <c r="B363" s="67"/>
      <c r="C363" s="268"/>
      <c r="D363" s="268"/>
      <c r="E363" s="268"/>
      <c r="F363" s="592"/>
      <c r="G363" s="592"/>
      <c r="H363" s="68"/>
      <c r="I363" s="67"/>
      <c r="J363" s="67"/>
      <c r="K363" s="67"/>
    </row>
    <row r="364" spans="1:11" x14ac:dyDescent="0.3">
      <c r="A364" s="269"/>
      <c r="B364" s="70"/>
      <c r="C364" s="269"/>
      <c r="D364" s="269"/>
      <c r="E364" s="269"/>
      <c r="F364" s="593"/>
      <c r="G364" s="593"/>
      <c r="H364" s="71"/>
      <c r="I364" s="72"/>
      <c r="J364" s="73"/>
      <c r="K364" s="73"/>
    </row>
    <row r="365" spans="1:11" x14ac:dyDescent="0.3">
      <c r="A365" s="266"/>
      <c r="B365" s="267"/>
      <c r="C365" s="266"/>
      <c r="D365" s="266"/>
      <c r="E365" s="266"/>
      <c r="F365" s="583"/>
      <c r="G365" s="583"/>
      <c r="H365" s="76"/>
      <c r="I365" s="77"/>
      <c r="J365" s="78"/>
      <c r="K365" s="78"/>
    </row>
    <row r="366" spans="1:11" x14ac:dyDescent="0.3">
      <c r="A366" s="266"/>
      <c r="B366" s="267"/>
      <c r="C366" s="266"/>
      <c r="D366" s="266"/>
      <c r="E366" s="266"/>
      <c r="F366" s="583"/>
      <c r="G366" s="583"/>
      <c r="H366" s="76"/>
      <c r="I366" s="77"/>
      <c r="J366" s="78"/>
      <c r="K366" s="78"/>
    </row>
    <row r="367" spans="1:11" x14ac:dyDescent="0.3">
      <c r="A367" s="266"/>
      <c r="B367" s="267"/>
      <c r="C367" s="266"/>
      <c r="D367" s="266"/>
      <c r="E367" s="266"/>
      <c r="F367" s="583"/>
      <c r="G367" s="583"/>
      <c r="H367" s="76"/>
      <c r="I367" s="77"/>
      <c r="J367" s="78"/>
      <c r="K367" s="78"/>
    </row>
    <row r="368" spans="1:11" x14ac:dyDescent="0.3">
      <c r="A368" s="267"/>
      <c r="B368" s="267"/>
      <c r="C368" s="267"/>
      <c r="D368" s="267"/>
      <c r="E368" s="267"/>
      <c r="F368" s="267"/>
      <c r="G368" s="78"/>
      <c r="H368" s="267"/>
      <c r="I368" s="78"/>
      <c r="J368" s="267"/>
      <c r="K368" s="78"/>
    </row>
    <row r="369" spans="1:11" x14ac:dyDescent="0.3">
      <c r="A369" s="267"/>
      <c r="B369" s="267"/>
      <c r="C369" s="267"/>
      <c r="D369" s="267"/>
      <c r="E369" s="267"/>
      <c r="F369" s="267"/>
      <c r="G369" s="78"/>
      <c r="H369" s="267"/>
      <c r="I369" s="584"/>
      <c r="J369" s="584"/>
      <c r="K369" s="78"/>
    </row>
    <row r="370" spans="1:11" x14ac:dyDescent="0.3">
      <c r="A370" s="269"/>
      <c r="B370" s="269"/>
      <c r="C370" s="269"/>
      <c r="D370" s="269"/>
      <c r="E370" s="269"/>
      <c r="F370" s="269"/>
      <c r="G370" s="269"/>
      <c r="H370" s="269"/>
      <c r="I370" s="269"/>
      <c r="J370" s="269"/>
      <c r="K370" s="269"/>
    </row>
    <row r="371" spans="1:11" x14ac:dyDescent="0.3">
      <c r="A371" s="268"/>
      <c r="B371" s="67"/>
      <c r="C371" s="268"/>
      <c r="D371" s="268"/>
      <c r="E371" s="268"/>
      <c r="F371" s="592"/>
      <c r="G371" s="592"/>
      <c r="H371" s="68"/>
      <c r="I371" s="67"/>
      <c r="J371" s="67"/>
      <c r="K371" s="67"/>
    </row>
    <row r="372" spans="1:11" x14ac:dyDescent="0.3">
      <c r="A372" s="269"/>
      <c r="B372" s="70"/>
      <c r="C372" s="269"/>
      <c r="D372" s="269"/>
      <c r="E372" s="269"/>
      <c r="F372" s="593"/>
      <c r="G372" s="593"/>
      <c r="H372" s="71"/>
      <c r="I372" s="72"/>
      <c r="J372" s="73"/>
      <c r="K372" s="73"/>
    </row>
    <row r="373" spans="1:11" x14ac:dyDescent="0.3">
      <c r="A373" s="266"/>
      <c r="B373" s="267"/>
      <c r="C373" s="266"/>
      <c r="D373" s="266"/>
      <c r="E373" s="266"/>
      <c r="F373" s="583"/>
      <c r="G373" s="583"/>
      <c r="H373" s="76"/>
      <c r="I373" s="77"/>
      <c r="J373" s="78"/>
      <c r="K373" s="78"/>
    </row>
    <row r="374" spans="1:11" x14ac:dyDescent="0.3">
      <c r="A374" s="266"/>
      <c r="B374" s="267"/>
      <c r="C374" s="266"/>
      <c r="D374" s="266"/>
      <c r="E374" s="266"/>
      <c r="F374" s="583"/>
      <c r="G374" s="583"/>
      <c r="H374" s="76"/>
      <c r="I374" s="77"/>
      <c r="J374" s="78"/>
      <c r="K374" s="78"/>
    </row>
    <row r="375" spans="1:11" x14ac:dyDescent="0.3">
      <c r="A375" s="266"/>
      <c r="B375" s="267"/>
      <c r="C375" s="266"/>
      <c r="D375" s="266"/>
      <c r="E375" s="266"/>
      <c r="F375" s="583"/>
      <c r="G375" s="583"/>
      <c r="H375" s="76"/>
      <c r="I375" s="77"/>
      <c r="J375" s="78"/>
      <c r="K375" s="78"/>
    </row>
    <row r="376" spans="1:11" x14ac:dyDescent="0.3">
      <c r="A376" s="267"/>
      <c r="B376" s="267"/>
      <c r="C376" s="267"/>
      <c r="D376" s="267"/>
      <c r="E376" s="267"/>
      <c r="F376" s="267"/>
      <c r="G376" s="78"/>
      <c r="H376" s="267"/>
      <c r="I376" s="78"/>
      <c r="J376" s="267"/>
      <c r="K376" s="78"/>
    </row>
    <row r="377" spans="1:11" x14ac:dyDescent="0.3">
      <c r="A377" s="267"/>
      <c r="B377" s="267"/>
      <c r="C377" s="267"/>
      <c r="D377" s="267"/>
      <c r="E377" s="267"/>
      <c r="F377" s="267"/>
      <c r="G377" s="78"/>
      <c r="H377" s="267"/>
      <c r="I377" s="584"/>
      <c r="J377" s="584"/>
      <c r="K377" s="78"/>
    </row>
    <row r="378" spans="1:11" x14ac:dyDescent="0.3">
      <c r="A378" s="269"/>
      <c r="B378" s="269"/>
      <c r="C378" s="269"/>
      <c r="D378" s="269"/>
      <c r="E378" s="269"/>
      <c r="F378" s="269"/>
      <c r="G378" s="269"/>
      <c r="H378" s="269"/>
      <c r="I378" s="269"/>
      <c r="J378" s="269"/>
      <c r="K378" s="269"/>
    </row>
    <row r="379" spans="1:11" x14ac:dyDescent="0.3">
      <c r="A379" s="268"/>
      <c r="B379" s="67"/>
      <c r="C379" s="268"/>
      <c r="D379" s="268"/>
      <c r="E379" s="268"/>
      <c r="F379" s="592"/>
      <c r="G379" s="592"/>
      <c r="H379" s="68"/>
      <c r="I379" s="67"/>
      <c r="J379" s="67"/>
      <c r="K379" s="67"/>
    </row>
    <row r="380" spans="1:11" x14ac:dyDescent="0.3">
      <c r="A380" s="269"/>
      <c r="B380" s="70"/>
      <c r="C380" s="269"/>
      <c r="D380" s="269"/>
      <c r="E380" s="269"/>
      <c r="F380" s="593"/>
      <c r="G380" s="593"/>
      <c r="H380" s="71"/>
      <c r="I380" s="72"/>
      <c r="J380" s="73"/>
      <c r="K380" s="73"/>
    </row>
    <row r="381" spans="1:11" x14ac:dyDescent="0.3">
      <c r="A381" s="266"/>
      <c r="B381" s="267"/>
      <c r="C381" s="266"/>
      <c r="D381" s="266"/>
      <c r="E381" s="266"/>
      <c r="F381" s="583"/>
      <c r="G381" s="583"/>
      <c r="H381" s="76"/>
      <c r="I381" s="77"/>
      <c r="J381" s="78"/>
      <c r="K381" s="78"/>
    </row>
    <row r="382" spans="1:11" x14ac:dyDescent="0.3">
      <c r="A382" s="266"/>
      <c r="B382" s="267"/>
      <c r="C382" s="266"/>
      <c r="D382" s="266"/>
      <c r="E382" s="266"/>
      <c r="F382" s="583"/>
      <c r="G382" s="583"/>
      <c r="H382" s="76"/>
      <c r="I382" s="77"/>
      <c r="J382" s="78"/>
      <c r="K382" s="78"/>
    </row>
    <row r="383" spans="1:11" x14ac:dyDescent="0.3">
      <c r="A383" s="267"/>
      <c r="B383" s="267"/>
      <c r="C383" s="267"/>
      <c r="D383" s="267"/>
      <c r="E383" s="267"/>
      <c r="F383" s="267"/>
      <c r="G383" s="78"/>
      <c r="H383" s="267"/>
      <c r="I383" s="78"/>
      <c r="J383" s="267"/>
      <c r="K383" s="78"/>
    </row>
    <row r="384" spans="1:11" x14ac:dyDescent="0.3">
      <c r="A384" s="267"/>
      <c r="B384" s="267"/>
      <c r="C384" s="267"/>
      <c r="D384" s="267"/>
      <c r="E384" s="267"/>
      <c r="F384" s="267"/>
      <c r="G384" s="78"/>
      <c r="H384" s="267"/>
      <c r="I384" s="584"/>
      <c r="J384" s="584"/>
      <c r="K384" s="78"/>
    </row>
    <row r="385" spans="1:11" x14ac:dyDescent="0.3">
      <c r="A385" s="269"/>
      <c r="B385" s="269"/>
      <c r="C385" s="269"/>
      <c r="D385" s="269"/>
      <c r="E385" s="269"/>
      <c r="F385" s="269"/>
      <c r="G385" s="269"/>
      <c r="H385" s="269"/>
      <c r="I385" s="269"/>
      <c r="J385" s="269"/>
      <c r="K385" s="269"/>
    </row>
    <row r="386" spans="1:11" x14ac:dyDescent="0.3">
      <c r="A386" s="268"/>
      <c r="B386" s="67"/>
      <c r="C386" s="268"/>
      <c r="D386" s="268"/>
      <c r="E386" s="268"/>
      <c r="F386" s="592"/>
      <c r="G386" s="592"/>
      <c r="H386" s="68"/>
      <c r="I386" s="67"/>
      <c r="J386" s="67"/>
      <c r="K386" s="67"/>
    </row>
    <row r="387" spans="1:11" x14ac:dyDescent="0.3">
      <c r="A387" s="269"/>
      <c r="B387" s="70"/>
      <c r="C387" s="269"/>
      <c r="D387" s="269"/>
      <c r="E387" s="269"/>
      <c r="F387" s="593"/>
      <c r="G387" s="593"/>
      <c r="H387" s="71"/>
      <c r="I387" s="72"/>
      <c r="J387" s="73"/>
      <c r="K387" s="73"/>
    </row>
    <row r="388" spans="1:11" x14ac:dyDescent="0.3">
      <c r="A388" s="266"/>
      <c r="B388" s="267"/>
      <c r="C388" s="266"/>
      <c r="D388" s="266"/>
      <c r="E388" s="266"/>
      <c r="F388" s="583"/>
      <c r="G388" s="583"/>
      <c r="H388" s="76"/>
      <c r="I388" s="77"/>
      <c r="J388" s="78"/>
      <c r="K388" s="78"/>
    </row>
    <row r="389" spans="1:11" x14ac:dyDescent="0.3">
      <c r="A389" s="266"/>
      <c r="B389" s="267"/>
      <c r="C389" s="266"/>
      <c r="D389" s="266"/>
      <c r="E389" s="266"/>
      <c r="F389" s="583"/>
      <c r="G389" s="583"/>
      <c r="H389" s="76"/>
      <c r="I389" s="77"/>
      <c r="J389" s="78"/>
      <c r="K389" s="78"/>
    </row>
    <row r="390" spans="1:11" x14ac:dyDescent="0.3">
      <c r="A390" s="266"/>
      <c r="B390" s="267"/>
      <c r="C390" s="266"/>
      <c r="D390" s="266"/>
      <c r="E390" s="266"/>
      <c r="F390" s="583"/>
      <c r="G390" s="583"/>
      <c r="H390" s="76"/>
      <c r="I390" s="77"/>
      <c r="J390" s="78"/>
      <c r="K390" s="78"/>
    </row>
    <row r="391" spans="1:11" x14ac:dyDescent="0.3">
      <c r="A391" s="266"/>
      <c r="B391" s="267"/>
      <c r="C391" s="266"/>
      <c r="D391" s="266"/>
      <c r="E391" s="266"/>
      <c r="F391" s="583"/>
      <c r="G391" s="583"/>
      <c r="H391" s="76"/>
      <c r="I391" s="77"/>
      <c r="J391" s="78"/>
      <c r="K391" s="78"/>
    </row>
    <row r="392" spans="1:11" x14ac:dyDescent="0.3">
      <c r="A392" s="266"/>
      <c r="B392" s="267"/>
      <c r="C392" s="266"/>
      <c r="D392" s="266"/>
      <c r="E392" s="266"/>
      <c r="F392" s="583"/>
      <c r="G392" s="583"/>
      <c r="H392" s="76"/>
      <c r="I392" s="77"/>
      <c r="J392" s="78"/>
      <c r="K392" s="78"/>
    </row>
    <row r="393" spans="1:11" x14ac:dyDescent="0.3">
      <c r="A393" s="267"/>
      <c r="B393" s="267"/>
      <c r="C393" s="267"/>
      <c r="D393" s="267"/>
      <c r="E393" s="267"/>
      <c r="F393" s="267"/>
      <c r="G393" s="78"/>
      <c r="H393" s="267"/>
      <c r="I393" s="78"/>
      <c r="J393" s="267"/>
      <c r="K393" s="78"/>
    </row>
    <row r="394" spans="1:11" x14ac:dyDescent="0.3">
      <c r="A394" s="267"/>
      <c r="B394" s="267"/>
      <c r="C394" s="267"/>
      <c r="D394" s="267"/>
      <c r="E394" s="267"/>
      <c r="F394" s="267"/>
      <c r="G394" s="78"/>
      <c r="H394" s="267"/>
      <c r="I394" s="584"/>
      <c r="J394" s="584"/>
      <c r="K394" s="78"/>
    </row>
    <row r="395" spans="1:11" x14ac:dyDescent="0.3">
      <c r="A395" s="269"/>
      <c r="B395" s="269"/>
      <c r="C395" s="269"/>
      <c r="D395" s="269"/>
      <c r="E395" s="269"/>
      <c r="F395" s="269"/>
      <c r="G395" s="269"/>
      <c r="H395" s="269"/>
      <c r="I395" s="269"/>
      <c r="J395" s="269"/>
      <c r="K395" s="269"/>
    </row>
    <row r="396" spans="1:11" x14ac:dyDescent="0.3">
      <c r="A396" s="268"/>
      <c r="B396" s="67"/>
      <c r="C396" s="268"/>
      <c r="D396" s="268"/>
      <c r="E396" s="268"/>
      <c r="F396" s="592"/>
      <c r="G396" s="592"/>
      <c r="H396" s="68"/>
      <c r="I396" s="67"/>
      <c r="J396" s="67"/>
      <c r="K396" s="67"/>
    </row>
    <row r="397" spans="1:11" x14ac:dyDescent="0.3">
      <c r="A397" s="269"/>
      <c r="B397" s="70"/>
      <c r="C397" s="269"/>
      <c r="D397" s="269"/>
      <c r="E397" s="269"/>
      <c r="F397" s="593"/>
      <c r="G397" s="593"/>
      <c r="H397" s="71"/>
      <c r="I397" s="72"/>
      <c r="J397" s="73"/>
      <c r="K397" s="73"/>
    </row>
    <row r="398" spans="1:11" x14ac:dyDescent="0.3">
      <c r="A398" s="266"/>
      <c r="B398" s="267"/>
      <c r="C398" s="266"/>
      <c r="D398" s="266"/>
      <c r="E398" s="266"/>
      <c r="F398" s="583"/>
      <c r="G398" s="583"/>
      <c r="H398" s="76"/>
      <c r="I398" s="77"/>
      <c r="J398" s="78"/>
      <c r="K398" s="78"/>
    </row>
    <row r="399" spans="1:11" x14ac:dyDescent="0.3">
      <c r="A399" s="267"/>
      <c r="B399" s="267"/>
      <c r="C399" s="267"/>
      <c r="D399" s="267"/>
      <c r="E399" s="267"/>
      <c r="F399" s="267"/>
      <c r="G399" s="78"/>
      <c r="H399" s="267"/>
      <c r="I399" s="78"/>
      <c r="J399" s="267"/>
      <c r="K399" s="78"/>
    </row>
    <row r="400" spans="1:11" x14ac:dyDescent="0.3">
      <c r="A400" s="267"/>
      <c r="B400" s="267"/>
      <c r="C400" s="267"/>
      <c r="D400" s="267"/>
      <c r="E400" s="267"/>
      <c r="F400" s="267"/>
      <c r="G400" s="78"/>
      <c r="H400" s="267"/>
      <c r="I400" s="584"/>
      <c r="J400" s="584"/>
      <c r="K400" s="78"/>
    </row>
    <row r="401" spans="1:11" x14ac:dyDescent="0.3">
      <c r="A401" s="269"/>
      <c r="B401" s="269"/>
      <c r="C401" s="269"/>
      <c r="D401" s="269"/>
      <c r="E401" s="269"/>
      <c r="F401" s="269"/>
      <c r="G401" s="269"/>
      <c r="H401" s="269"/>
      <c r="I401" s="269"/>
      <c r="J401" s="269"/>
      <c r="K401" s="269"/>
    </row>
    <row r="402" spans="1:11" x14ac:dyDescent="0.3">
      <c r="A402" s="268"/>
      <c r="B402" s="67"/>
      <c r="C402" s="268"/>
      <c r="D402" s="268"/>
      <c r="E402" s="268"/>
      <c r="F402" s="592"/>
      <c r="G402" s="592"/>
      <c r="H402" s="68"/>
      <c r="I402" s="67"/>
      <c r="J402" s="67"/>
      <c r="K402" s="67"/>
    </row>
    <row r="403" spans="1:11" x14ac:dyDescent="0.3">
      <c r="A403" s="269"/>
      <c r="B403" s="70"/>
      <c r="C403" s="269"/>
      <c r="D403" s="269"/>
      <c r="E403" s="269"/>
      <c r="F403" s="593"/>
      <c r="G403" s="593"/>
      <c r="H403" s="71"/>
      <c r="I403" s="72"/>
      <c r="J403" s="73"/>
      <c r="K403" s="73"/>
    </row>
    <row r="404" spans="1:11" x14ac:dyDescent="0.3">
      <c r="A404" s="266"/>
      <c r="B404" s="267"/>
      <c r="C404" s="266"/>
      <c r="D404" s="266"/>
      <c r="E404" s="266"/>
      <c r="F404" s="583"/>
      <c r="G404" s="583"/>
      <c r="H404" s="76"/>
      <c r="I404" s="77"/>
      <c r="J404" s="78"/>
      <c r="K404" s="78"/>
    </row>
    <row r="405" spans="1:11" x14ac:dyDescent="0.3">
      <c r="A405" s="267"/>
      <c r="B405" s="267"/>
      <c r="C405" s="267"/>
      <c r="D405" s="267"/>
      <c r="E405" s="267"/>
      <c r="F405" s="267"/>
      <c r="G405" s="78"/>
      <c r="H405" s="267"/>
      <c r="I405" s="78"/>
      <c r="J405" s="267"/>
      <c r="K405" s="78"/>
    </row>
    <row r="406" spans="1:11" x14ac:dyDescent="0.3">
      <c r="A406" s="267"/>
      <c r="B406" s="267"/>
      <c r="C406" s="267"/>
      <c r="D406" s="267"/>
      <c r="E406" s="267"/>
      <c r="F406" s="267"/>
      <c r="G406" s="78"/>
      <c r="H406" s="267"/>
      <c r="I406" s="584"/>
      <c r="J406" s="584"/>
      <c r="K406" s="78"/>
    </row>
    <row r="407" spans="1:11" x14ac:dyDescent="0.3">
      <c r="A407" s="269"/>
      <c r="B407" s="269"/>
      <c r="C407" s="269"/>
      <c r="D407" s="269"/>
      <c r="E407" s="269"/>
      <c r="F407" s="269"/>
      <c r="G407" s="269"/>
      <c r="H407" s="269"/>
      <c r="I407" s="269"/>
      <c r="J407" s="269"/>
      <c r="K407" s="269"/>
    </row>
    <row r="408" spans="1:11" x14ac:dyDescent="0.3">
      <c r="A408" s="268"/>
      <c r="B408" s="67"/>
      <c r="C408" s="268"/>
      <c r="D408" s="268"/>
      <c r="E408" s="268"/>
      <c r="F408" s="592"/>
      <c r="G408" s="592"/>
      <c r="H408" s="68"/>
      <c r="I408" s="67"/>
      <c r="J408" s="67"/>
      <c r="K408" s="67"/>
    </row>
    <row r="409" spans="1:11" x14ac:dyDescent="0.3">
      <c r="A409" s="269"/>
      <c r="B409" s="70"/>
      <c r="C409" s="269"/>
      <c r="D409" s="269"/>
      <c r="E409" s="269"/>
      <c r="F409" s="593"/>
      <c r="G409" s="593"/>
      <c r="H409" s="71"/>
      <c r="I409" s="72"/>
      <c r="J409" s="73"/>
      <c r="K409" s="73"/>
    </row>
    <row r="410" spans="1:11" x14ac:dyDescent="0.3">
      <c r="A410" s="266"/>
      <c r="B410" s="267"/>
      <c r="C410" s="266"/>
      <c r="D410" s="266"/>
      <c r="E410" s="266"/>
      <c r="F410" s="583"/>
      <c r="G410" s="583"/>
      <c r="H410" s="76"/>
      <c r="I410" s="77"/>
      <c r="J410" s="78"/>
      <c r="K410" s="78"/>
    </row>
    <row r="411" spans="1:11" x14ac:dyDescent="0.3">
      <c r="A411" s="267"/>
      <c r="B411" s="267"/>
      <c r="C411" s="267"/>
      <c r="D411" s="267"/>
      <c r="E411" s="267"/>
      <c r="F411" s="267"/>
      <c r="G411" s="78"/>
      <c r="H411" s="267"/>
      <c r="I411" s="78"/>
      <c r="J411" s="267"/>
      <c r="K411" s="78"/>
    </row>
    <row r="412" spans="1:11" x14ac:dyDescent="0.3">
      <c r="A412" s="267"/>
      <c r="B412" s="267"/>
      <c r="C412" s="267"/>
      <c r="D412" s="267"/>
      <c r="E412" s="267"/>
      <c r="F412" s="267"/>
      <c r="G412" s="78"/>
      <c r="H412" s="267"/>
      <c r="I412" s="584"/>
      <c r="J412" s="584"/>
      <c r="K412" s="78"/>
    </row>
    <row r="417" spans="1:13" s="12" customFormat="1" x14ac:dyDescent="0.3">
      <c r="A417" s="8"/>
      <c r="B417" s="15"/>
      <c r="C417" s="18"/>
      <c r="D417" s="20" t="s">
        <v>15</v>
      </c>
      <c r="E417" s="20"/>
      <c r="G417" s="8"/>
      <c r="H417" s="8"/>
      <c r="I417" s="8"/>
      <c r="J417" s="8"/>
      <c r="K417"/>
      <c r="L417"/>
      <c r="M417"/>
    </row>
    <row r="418" spans="1:13" s="12" customFormat="1" x14ac:dyDescent="0.3">
      <c r="A418" s="8"/>
      <c r="B418" s="15"/>
      <c r="C418" s="18"/>
      <c r="D418" s="20" t="s">
        <v>16</v>
      </c>
      <c r="E418" s="20"/>
      <c r="G418" s="8"/>
      <c r="H418" s="8"/>
      <c r="I418" s="8"/>
      <c r="J418" s="8"/>
      <c r="K418"/>
      <c r="L418"/>
      <c r="M418"/>
    </row>
    <row r="419" spans="1:13" s="12" customFormat="1" x14ac:dyDescent="0.3">
      <c r="A419" s="8"/>
      <c r="B419" s="15"/>
      <c r="C419" s="18"/>
      <c r="D419" s="20" t="s">
        <v>17</v>
      </c>
      <c r="E419" s="20"/>
      <c r="G419" s="8"/>
      <c r="H419" s="8"/>
      <c r="I419" s="8"/>
      <c r="J419" s="8"/>
      <c r="K419"/>
      <c r="L419"/>
      <c r="M419"/>
    </row>
  </sheetData>
  <mergeCells count="315">
    <mergeCell ref="M32:N32"/>
    <mergeCell ref="B33:C33"/>
    <mergeCell ref="E33:F33"/>
    <mergeCell ref="M33:N33"/>
    <mergeCell ref="B34:D34"/>
    <mergeCell ref="E34:I34"/>
    <mergeCell ref="M34:N34"/>
    <mergeCell ref="L27:L28"/>
    <mergeCell ref="M27:M28"/>
    <mergeCell ref="N27:N28"/>
    <mergeCell ref="E29:F29"/>
    <mergeCell ref="M29:N29"/>
    <mergeCell ref="B30:C30"/>
    <mergeCell ref="E30:F30"/>
    <mergeCell ref="M30:N30"/>
    <mergeCell ref="B31:C31"/>
    <mergeCell ref="E31:F31"/>
    <mergeCell ref="M31:N31"/>
    <mergeCell ref="C1:K1"/>
    <mergeCell ref="C2:K2"/>
    <mergeCell ref="C3:K3"/>
    <mergeCell ref="C4:K4"/>
    <mergeCell ref="B6:I6"/>
    <mergeCell ref="J6:K6"/>
    <mergeCell ref="F93:G93"/>
    <mergeCell ref="E21:F21"/>
    <mergeCell ref="A11:K11"/>
    <mergeCell ref="F12:G12"/>
    <mergeCell ref="B7:I7"/>
    <mergeCell ref="J7:K7"/>
    <mergeCell ref="B8:C8"/>
    <mergeCell ref="D8:I8"/>
    <mergeCell ref="A9:I10"/>
    <mergeCell ref="J10:K10"/>
    <mergeCell ref="B27:B28"/>
    <mergeCell ref="C27:C28"/>
    <mergeCell ref="D27:D28"/>
    <mergeCell ref="E27:E28"/>
    <mergeCell ref="F27:J28"/>
    <mergeCell ref="K27:K28"/>
    <mergeCell ref="B32:C32"/>
    <mergeCell ref="E32:F32"/>
    <mergeCell ref="F102:G102"/>
    <mergeCell ref="F103:G103"/>
    <mergeCell ref="F104:G104"/>
    <mergeCell ref="F105:G105"/>
    <mergeCell ref="F106:G106"/>
    <mergeCell ref="I108:J108"/>
    <mergeCell ref="F94:G94"/>
    <mergeCell ref="F95:G95"/>
    <mergeCell ref="F96:G96"/>
    <mergeCell ref="I98:J98"/>
    <mergeCell ref="F100:G100"/>
    <mergeCell ref="F101:G101"/>
    <mergeCell ref="F116:G116"/>
    <mergeCell ref="I118:J118"/>
    <mergeCell ref="F120:G120"/>
    <mergeCell ref="F121:G121"/>
    <mergeCell ref="F122:G122"/>
    <mergeCell ref="F123:G123"/>
    <mergeCell ref="F110:G110"/>
    <mergeCell ref="F111:G111"/>
    <mergeCell ref="F112:G112"/>
    <mergeCell ref="F113:G113"/>
    <mergeCell ref="F114:G114"/>
    <mergeCell ref="F115:G115"/>
    <mergeCell ref="I136:J136"/>
    <mergeCell ref="F138:G138"/>
    <mergeCell ref="F139:G139"/>
    <mergeCell ref="I125:J125"/>
    <mergeCell ref="F127:G127"/>
    <mergeCell ref="F128:G128"/>
    <mergeCell ref="F129:G129"/>
    <mergeCell ref="F130:G130"/>
    <mergeCell ref="F131:G131"/>
    <mergeCell ref="F140:G140"/>
    <mergeCell ref="F141:G141"/>
    <mergeCell ref="F142:G142"/>
    <mergeCell ref="F143:G143"/>
    <mergeCell ref="F144:G144"/>
    <mergeCell ref="F145:G145"/>
    <mergeCell ref="F132:G132"/>
    <mergeCell ref="F133:G133"/>
    <mergeCell ref="F134:G134"/>
    <mergeCell ref="F154:G154"/>
    <mergeCell ref="I156:J156"/>
    <mergeCell ref="F158:G158"/>
    <mergeCell ref="F159:G159"/>
    <mergeCell ref="F160:G160"/>
    <mergeCell ref="F161:G161"/>
    <mergeCell ref="I147:J147"/>
    <mergeCell ref="F149:G149"/>
    <mergeCell ref="F150:G150"/>
    <mergeCell ref="F151:G151"/>
    <mergeCell ref="F152:G152"/>
    <mergeCell ref="F153:G153"/>
    <mergeCell ref="F170:G170"/>
    <mergeCell ref="I172:J172"/>
    <mergeCell ref="F174:G174"/>
    <mergeCell ref="F175:G175"/>
    <mergeCell ref="F176:G176"/>
    <mergeCell ref="F177:G177"/>
    <mergeCell ref="F162:G162"/>
    <mergeCell ref="I164:J164"/>
    <mergeCell ref="F166:G166"/>
    <mergeCell ref="F167:G167"/>
    <mergeCell ref="F168:G168"/>
    <mergeCell ref="F169:G169"/>
    <mergeCell ref="F186:G186"/>
    <mergeCell ref="F187:G187"/>
    <mergeCell ref="I189:J189"/>
    <mergeCell ref="F191:G191"/>
    <mergeCell ref="F192:G192"/>
    <mergeCell ref="F193:G193"/>
    <mergeCell ref="F178:G178"/>
    <mergeCell ref="I180:J180"/>
    <mergeCell ref="F182:G182"/>
    <mergeCell ref="F183:G183"/>
    <mergeCell ref="F184:G184"/>
    <mergeCell ref="F185:G185"/>
    <mergeCell ref="I216:J216"/>
    <mergeCell ref="F202:G202"/>
    <mergeCell ref="F203:G203"/>
    <mergeCell ref="F204:G204"/>
    <mergeCell ref="F205:G205"/>
    <mergeCell ref="I207:J207"/>
    <mergeCell ref="F209:G209"/>
    <mergeCell ref="F194:G194"/>
    <mergeCell ref="F195:G195"/>
    <mergeCell ref="F196:G196"/>
    <mergeCell ref="I198:J198"/>
    <mergeCell ref="F200:G200"/>
    <mergeCell ref="F201:G201"/>
    <mergeCell ref="F218:G218"/>
    <mergeCell ref="F219:G219"/>
    <mergeCell ref="F220:G220"/>
    <mergeCell ref="F221:G221"/>
    <mergeCell ref="F222:G222"/>
    <mergeCell ref="F223:G223"/>
    <mergeCell ref="F210:G210"/>
    <mergeCell ref="F211:G211"/>
    <mergeCell ref="F212:G212"/>
    <mergeCell ref="F213:G213"/>
    <mergeCell ref="F214:G214"/>
    <mergeCell ref="F232:G232"/>
    <mergeCell ref="I234:J234"/>
    <mergeCell ref="F236:G236"/>
    <mergeCell ref="F237:G237"/>
    <mergeCell ref="F238:G238"/>
    <mergeCell ref="F239:G239"/>
    <mergeCell ref="I225:J225"/>
    <mergeCell ref="F227:G227"/>
    <mergeCell ref="F228:G228"/>
    <mergeCell ref="F229:G229"/>
    <mergeCell ref="F230:G230"/>
    <mergeCell ref="F231:G231"/>
    <mergeCell ref="F248:G248"/>
    <mergeCell ref="F249:G249"/>
    <mergeCell ref="F250:G250"/>
    <mergeCell ref="F251:G251"/>
    <mergeCell ref="F252:G252"/>
    <mergeCell ref="F253:G253"/>
    <mergeCell ref="F240:G240"/>
    <mergeCell ref="F241:G241"/>
    <mergeCell ref="I243:J243"/>
    <mergeCell ref="F245:G245"/>
    <mergeCell ref="F246:G246"/>
    <mergeCell ref="F247:G247"/>
    <mergeCell ref="I261:J261"/>
    <mergeCell ref="F263:G263"/>
    <mergeCell ref="F264:G264"/>
    <mergeCell ref="F265:G265"/>
    <mergeCell ref="F266:G266"/>
    <mergeCell ref="F267:G267"/>
    <mergeCell ref="F254:G254"/>
    <mergeCell ref="F255:G255"/>
    <mergeCell ref="F256:G256"/>
    <mergeCell ref="F257:G257"/>
    <mergeCell ref="F258:G258"/>
    <mergeCell ref="F259:G259"/>
    <mergeCell ref="F278:G278"/>
    <mergeCell ref="F279:G279"/>
    <mergeCell ref="F280:G280"/>
    <mergeCell ref="I282:J282"/>
    <mergeCell ref="F284:G284"/>
    <mergeCell ref="F285:G285"/>
    <mergeCell ref="F268:G268"/>
    <mergeCell ref="I270:J270"/>
    <mergeCell ref="F272:G272"/>
    <mergeCell ref="F273:G273"/>
    <mergeCell ref="F274:G274"/>
    <mergeCell ref="I276:J276"/>
    <mergeCell ref="F296:G296"/>
    <mergeCell ref="F297:G297"/>
    <mergeCell ref="F298:G298"/>
    <mergeCell ref="F299:G299"/>
    <mergeCell ref="F300:G300"/>
    <mergeCell ref="F301:G301"/>
    <mergeCell ref="F286:G286"/>
    <mergeCell ref="I288:J288"/>
    <mergeCell ref="F290:G290"/>
    <mergeCell ref="F291:G291"/>
    <mergeCell ref="F292:G292"/>
    <mergeCell ref="I294:J294"/>
    <mergeCell ref="F310:G310"/>
    <mergeCell ref="F311:G311"/>
    <mergeCell ref="F312:G312"/>
    <mergeCell ref="F313:G313"/>
    <mergeCell ref="F314:G314"/>
    <mergeCell ref="F315:G315"/>
    <mergeCell ref="I303:J303"/>
    <mergeCell ref="F305:G305"/>
    <mergeCell ref="F306:G306"/>
    <mergeCell ref="F307:G307"/>
    <mergeCell ref="F308:G308"/>
    <mergeCell ref="F309:G309"/>
    <mergeCell ref="I325:J325"/>
    <mergeCell ref="F327:G327"/>
    <mergeCell ref="F328:G328"/>
    <mergeCell ref="F329:G329"/>
    <mergeCell ref="F330:G330"/>
    <mergeCell ref="F331:G331"/>
    <mergeCell ref="I317:J317"/>
    <mergeCell ref="F319:G319"/>
    <mergeCell ref="F320:G320"/>
    <mergeCell ref="F321:G321"/>
    <mergeCell ref="F322:G322"/>
    <mergeCell ref="F323:G323"/>
    <mergeCell ref="F340:G340"/>
    <mergeCell ref="F341:G341"/>
    <mergeCell ref="F342:G342"/>
    <mergeCell ref="F343:G343"/>
    <mergeCell ref="F344:G344"/>
    <mergeCell ref="F345:G345"/>
    <mergeCell ref="I333:J333"/>
    <mergeCell ref="F335:G335"/>
    <mergeCell ref="F336:G336"/>
    <mergeCell ref="F337:G337"/>
    <mergeCell ref="F338:G338"/>
    <mergeCell ref="F339:G339"/>
    <mergeCell ref="I353:J353"/>
    <mergeCell ref="F355:G355"/>
    <mergeCell ref="F356:G356"/>
    <mergeCell ref="F357:G357"/>
    <mergeCell ref="F358:G358"/>
    <mergeCell ref="F359:G359"/>
    <mergeCell ref="F346:G346"/>
    <mergeCell ref="F347:G347"/>
    <mergeCell ref="F348:G348"/>
    <mergeCell ref="F349:G349"/>
    <mergeCell ref="F350:G350"/>
    <mergeCell ref="F351:G351"/>
    <mergeCell ref="I369:J369"/>
    <mergeCell ref="F371:G371"/>
    <mergeCell ref="F372:G372"/>
    <mergeCell ref="F373:G373"/>
    <mergeCell ref="F374:G374"/>
    <mergeCell ref="F375:G375"/>
    <mergeCell ref="I361:J361"/>
    <mergeCell ref="F363:G363"/>
    <mergeCell ref="F364:G364"/>
    <mergeCell ref="F365:G365"/>
    <mergeCell ref="F366:G366"/>
    <mergeCell ref="F367:G367"/>
    <mergeCell ref="F388:G388"/>
    <mergeCell ref="F389:G389"/>
    <mergeCell ref="F390:G390"/>
    <mergeCell ref="F391:G391"/>
    <mergeCell ref="I377:J377"/>
    <mergeCell ref="F379:G379"/>
    <mergeCell ref="F380:G380"/>
    <mergeCell ref="F381:G381"/>
    <mergeCell ref="F382:G382"/>
    <mergeCell ref="I384:J384"/>
    <mergeCell ref="F410:G410"/>
    <mergeCell ref="I412:J412"/>
    <mergeCell ref="B15:B16"/>
    <mergeCell ref="C15:C16"/>
    <mergeCell ref="D15:D16"/>
    <mergeCell ref="E15:E16"/>
    <mergeCell ref="F15:J16"/>
    <mergeCell ref="K15:K16"/>
    <mergeCell ref="E20:F20"/>
    <mergeCell ref="B21:C21"/>
    <mergeCell ref="F402:G402"/>
    <mergeCell ref="F403:G403"/>
    <mergeCell ref="F404:G404"/>
    <mergeCell ref="I406:J406"/>
    <mergeCell ref="F408:G408"/>
    <mergeCell ref="F409:G409"/>
    <mergeCell ref="F392:G392"/>
    <mergeCell ref="I394:J394"/>
    <mergeCell ref="F396:G396"/>
    <mergeCell ref="F397:G397"/>
    <mergeCell ref="F398:G398"/>
    <mergeCell ref="I400:J400"/>
    <mergeCell ref="F386:G386"/>
    <mergeCell ref="F387:G387"/>
    <mergeCell ref="B22:D22"/>
    <mergeCell ref="E22:I22"/>
    <mergeCell ref="M17:N17"/>
    <mergeCell ref="M18:N18"/>
    <mergeCell ref="M19:N19"/>
    <mergeCell ref="M20:N20"/>
    <mergeCell ref="M21:N21"/>
    <mergeCell ref="M22:N22"/>
    <mergeCell ref="L15:L16"/>
    <mergeCell ref="M15:M16"/>
    <mergeCell ref="N15:N16"/>
    <mergeCell ref="E17:F17"/>
    <mergeCell ref="B18:C18"/>
    <mergeCell ref="E18:F18"/>
    <mergeCell ref="B19:C19"/>
    <mergeCell ref="E19:F19"/>
    <mergeCell ref="B20:C20"/>
  </mergeCells>
  <hyperlinks>
    <hyperlink ref="K18" r:id="rId1"/>
    <hyperlink ref="K19" r:id="rId2"/>
    <hyperlink ref="K20" r:id="rId3"/>
    <hyperlink ref="K21" r:id="rId4"/>
    <hyperlink ref="K30" r:id="rId5"/>
    <hyperlink ref="K31" r:id="rId6"/>
    <hyperlink ref="K32" r:id="rId7"/>
    <hyperlink ref="K33" r:id="rId8"/>
  </hyperlinks>
  <pageMargins left="0.23622047244094491" right="0.23622047244094491" top="1.1417322834645669" bottom="1.1417322834645669" header="0.31496062992125984" footer="0.31496062992125984"/>
  <pageSetup paperSize="9" scale="49" fitToHeight="0" orientation="landscape" r:id="rId9"/>
  <headerFooter>
    <oddFooter>Página &amp;P de &amp;N</oddFooter>
  </headerFooter>
  <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M85"/>
  <sheetViews>
    <sheetView showGridLines="0" showOutlineSymbols="0" showWhiteSpace="0" view="pageBreakPreview" topLeftCell="A67" zoomScale="85" zoomScaleNormal="70" zoomScaleSheetLayoutView="85" workbookViewId="0">
      <selection activeCell="D77" sqref="D77"/>
    </sheetView>
  </sheetViews>
  <sheetFormatPr defaultRowHeight="14" x14ac:dyDescent="0.3"/>
  <cols>
    <col min="1" max="1" width="24.9140625" style="8" customWidth="1"/>
    <col min="2" max="2" width="13.25" style="15" customWidth="1"/>
    <col min="3" max="3" width="11.1640625" style="18" customWidth="1"/>
    <col min="4" max="4" width="78.9140625" customWidth="1"/>
    <col min="5" max="5" width="26.5" customWidth="1"/>
    <col min="6" max="6" width="14.9140625" style="12" customWidth="1"/>
    <col min="7" max="7" width="10.9140625" style="8" customWidth="1"/>
    <col min="8" max="8" width="15.5" style="8" customWidth="1"/>
    <col min="9" max="9" width="13" style="8" bestFit="1" customWidth="1"/>
    <col min="10" max="10" width="16.75" style="8" customWidth="1"/>
    <col min="11" max="11" width="13" bestFit="1" customWidth="1"/>
  </cols>
  <sheetData>
    <row r="1" spans="1:13" ht="20.5" x14ac:dyDescent="0.45">
      <c r="A1" s="9"/>
      <c r="B1" s="14"/>
      <c r="C1" s="523" t="s">
        <v>1</v>
      </c>
      <c r="D1" s="523"/>
      <c r="E1" s="523"/>
      <c r="F1" s="523"/>
      <c r="G1" s="523"/>
      <c r="H1" s="523"/>
      <c r="I1" s="523"/>
      <c r="J1" s="523"/>
      <c r="K1" s="524"/>
    </row>
    <row r="2" spans="1:13" ht="20.5" x14ac:dyDescent="0.45">
      <c r="A2" s="10"/>
      <c r="C2" s="525" t="s">
        <v>155</v>
      </c>
      <c r="D2" s="525"/>
      <c r="E2" s="525"/>
      <c r="F2" s="525"/>
      <c r="G2" s="525"/>
      <c r="H2" s="525"/>
      <c r="I2" s="525"/>
      <c r="J2" s="525"/>
      <c r="K2" s="526"/>
    </row>
    <row r="3" spans="1:13" ht="20.5" x14ac:dyDescent="0.3">
      <c r="A3" s="10"/>
      <c r="C3" s="527" t="s">
        <v>156</v>
      </c>
      <c r="D3" s="527"/>
      <c r="E3" s="527"/>
      <c r="F3" s="527"/>
      <c r="G3" s="527"/>
      <c r="H3" s="527"/>
      <c r="I3" s="527"/>
      <c r="J3" s="527"/>
      <c r="K3" s="528"/>
    </row>
    <row r="4" spans="1:13" ht="20.5" x14ac:dyDescent="0.3">
      <c r="A4" s="10"/>
      <c r="C4" s="527" t="s">
        <v>4</v>
      </c>
      <c r="D4" s="527"/>
      <c r="E4" s="527"/>
      <c r="F4" s="527"/>
      <c r="G4" s="527"/>
      <c r="H4" s="527"/>
      <c r="I4" s="527"/>
      <c r="J4" s="527"/>
      <c r="K4" s="528"/>
    </row>
    <row r="5" spans="1:13" ht="21" thickBot="1" x14ac:dyDescent="0.35">
      <c r="A5" s="11"/>
      <c r="B5" s="16"/>
      <c r="C5" s="17"/>
      <c r="D5" s="1"/>
      <c r="E5" s="1"/>
      <c r="F5" s="1"/>
      <c r="G5" s="1"/>
      <c r="H5" s="1"/>
      <c r="I5" s="1"/>
      <c r="J5" s="1"/>
      <c r="K5" s="23">
        <f>(K9/1)+1</f>
        <v>1.1985000000000001</v>
      </c>
    </row>
    <row r="6" spans="1:13" ht="18.5" x14ac:dyDescent="0.35">
      <c r="A6" s="2" t="s">
        <v>5</v>
      </c>
      <c r="B6" s="597" t="str">
        <f>'Orçamento Sintético'!C7</f>
        <v>EXECUÇÃO DE SONDAGENS DE SOLO DO TIPO SPT, ROTATIVA E ENSAIO DE TAXA DE PERCOLAÇÃO</v>
      </c>
      <c r="C6" s="597"/>
      <c r="D6" s="597"/>
      <c r="E6" s="597"/>
      <c r="F6" s="597"/>
      <c r="G6" s="597"/>
      <c r="H6" s="597"/>
      <c r="I6" s="597"/>
      <c r="J6" s="598" t="s">
        <v>6</v>
      </c>
      <c r="K6" s="599"/>
    </row>
    <row r="7" spans="1:13" ht="19" thickBot="1" x14ac:dyDescent="0.35">
      <c r="A7" s="3" t="s">
        <v>7</v>
      </c>
      <c r="B7" s="518" t="str">
        <f>'Orçamento Sintético'!C8</f>
        <v>Vila Bela da Santíssima Trindade-MT</v>
      </c>
      <c r="C7" s="518"/>
      <c r="D7" s="518"/>
      <c r="E7" s="518"/>
      <c r="F7" s="518"/>
      <c r="G7" s="518"/>
      <c r="H7" s="518"/>
      <c r="I7" s="518"/>
      <c r="J7" s="603">
        <f>'Orçamento Sintético'!J8</f>
        <v>45467</v>
      </c>
      <c r="K7" s="604"/>
    </row>
    <row r="8" spans="1:13" ht="16.5" thickBot="1" x14ac:dyDescent="0.35">
      <c r="A8" s="4"/>
      <c r="B8" s="605"/>
      <c r="C8" s="606"/>
      <c r="D8" s="607" t="str">
        <f>'Orçamento Sintético'!E9</f>
        <v>Referência: EMOP 04/2024 ;Composição Propria e Cotações 06/2024</v>
      </c>
      <c r="E8" s="608"/>
      <c r="F8" s="608"/>
      <c r="G8" s="608"/>
      <c r="H8" s="608"/>
      <c r="I8" s="609"/>
      <c r="J8" s="24"/>
      <c r="K8" s="6"/>
    </row>
    <row r="9" spans="1:13" ht="16.5" thickBot="1" x14ac:dyDescent="0.35">
      <c r="A9" s="610" t="s">
        <v>349</v>
      </c>
      <c r="B9" s="611"/>
      <c r="C9" s="611"/>
      <c r="D9" s="611"/>
      <c r="E9" s="611"/>
      <c r="F9" s="611"/>
      <c r="G9" s="611"/>
      <c r="H9" s="611"/>
      <c r="I9" s="612"/>
      <c r="J9" s="5" t="s">
        <v>10</v>
      </c>
      <c r="K9" s="6">
        <f>BDI!B30</f>
        <v>0.19850000000000001</v>
      </c>
    </row>
    <row r="10" spans="1:13" ht="16" thickBot="1" x14ac:dyDescent="0.35">
      <c r="A10" s="613"/>
      <c r="B10" s="614"/>
      <c r="C10" s="614"/>
      <c r="D10" s="614"/>
      <c r="E10" s="614"/>
      <c r="F10" s="614"/>
      <c r="G10" s="614"/>
      <c r="H10" s="614"/>
      <c r="I10" s="615"/>
      <c r="J10" s="616" t="str">
        <f>'Orçamento Sintético'!J11</f>
        <v>Orçamento Desonerado</v>
      </c>
      <c r="K10" s="617"/>
    </row>
    <row r="11" spans="1:13" ht="18" x14ac:dyDescent="0.4">
      <c r="A11" s="600"/>
      <c r="B11" s="601"/>
      <c r="C11" s="601"/>
      <c r="D11" s="601"/>
      <c r="E11" s="601"/>
      <c r="F11" s="601"/>
      <c r="G11" s="601"/>
      <c r="H11" s="601"/>
      <c r="I11" s="601"/>
      <c r="J11" s="601"/>
      <c r="K11" s="601"/>
      <c r="L11" s="195"/>
    </row>
    <row r="12" spans="1:13" s="195" customFormat="1" x14ac:dyDescent="0.3">
      <c r="A12" s="196"/>
      <c r="B12" s="197"/>
      <c r="C12" s="198"/>
      <c r="D12" s="197"/>
      <c r="E12" s="197"/>
      <c r="F12" s="602"/>
      <c r="G12" s="602"/>
      <c r="H12" s="199"/>
      <c r="I12" s="198"/>
      <c r="J12" s="198"/>
      <c r="K12" s="198"/>
      <c r="L12" s="200"/>
      <c r="M12" s="200"/>
    </row>
    <row r="13" spans="1:13" s="195" customFormat="1" ht="18" x14ac:dyDescent="0.3">
      <c r="A13" s="399" t="s">
        <v>239</v>
      </c>
      <c r="B13" s="322" t="s">
        <v>165</v>
      </c>
      <c r="C13" s="399" t="s">
        <v>166</v>
      </c>
      <c r="D13" s="399" t="s">
        <v>167</v>
      </c>
      <c r="E13" s="619" t="s">
        <v>168</v>
      </c>
      <c r="F13" s="619"/>
      <c r="G13" s="323" t="s">
        <v>169</v>
      </c>
      <c r="H13" s="322" t="s">
        <v>164</v>
      </c>
      <c r="I13" s="322" t="s">
        <v>170</v>
      </c>
      <c r="J13" s="322" t="s">
        <v>171</v>
      </c>
      <c r="K13" s="201"/>
      <c r="L13" s="200"/>
      <c r="M13" s="200"/>
    </row>
    <row r="14" spans="1:13" s="195" customFormat="1" ht="18" customHeight="1" x14ac:dyDescent="0.3">
      <c r="A14" s="400" t="s">
        <v>172</v>
      </c>
      <c r="B14" s="324" t="s">
        <v>341</v>
      </c>
      <c r="C14" s="400" t="s">
        <v>173</v>
      </c>
      <c r="D14" s="400" t="s">
        <v>343</v>
      </c>
      <c r="E14" s="618" t="s">
        <v>342</v>
      </c>
      <c r="F14" s="618"/>
      <c r="G14" s="325" t="s">
        <v>180</v>
      </c>
      <c r="H14" s="326">
        <v>1</v>
      </c>
      <c r="I14" s="327">
        <v>2035.6</v>
      </c>
      <c r="J14" s="327">
        <v>2035.6</v>
      </c>
      <c r="K14" s="202"/>
      <c r="L14" s="200"/>
      <c r="M14" s="200"/>
    </row>
    <row r="15" spans="1:13" s="195" customFormat="1" ht="17.5" customHeight="1" x14ac:dyDescent="0.3">
      <c r="A15" s="401" t="s">
        <v>305</v>
      </c>
      <c r="B15" s="328">
        <v>90777</v>
      </c>
      <c r="C15" s="401" t="s">
        <v>226</v>
      </c>
      <c r="D15" s="401" t="s">
        <v>228</v>
      </c>
      <c r="E15" s="620" t="s">
        <v>184</v>
      </c>
      <c r="F15" s="620"/>
      <c r="G15" s="329" t="s">
        <v>227</v>
      </c>
      <c r="H15" s="330">
        <v>10</v>
      </c>
      <c r="I15" s="331">
        <v>101.78</v>
      </c>
      <c r="J15" s="331">
        <v>1017.8</v>
      </c>
      <c r="K15" s="202"/>
      <c r="L15" s="200"/>
      <c r="M15" s="200"/>
    </row>
    <row r="16" spans="1:13" s="195" customFormat="1" ht="17.5" x14ac:dyDescent="0.3">
      <c r="A16" s="401" t="s">
        <v>305</v>
      </c>
      <c r="B16" s="328" t="s">
        <v>306</v>
      </c>
      <c r="C16" s="401" t="s">
        <v>173</v>
      </c>
      <c r="D16" s="401" t="s">
        <v>307</v>
      </c>
      <c r="E16" s="620" t="s">
        <v>184</v>
      </c>
      <c r="F16" s="620"/>
      <c r="G16" s="329" t="s">
        <v>227</v>
      </c>
      <c r="H16" s="330">
        <v>10</v>
      </c>
      <c r="I16" s="331">
        <v>101.78</v>
      </c>
      <c r="J16" s="331">
        <v>1017.8</v>
      </c>
      <c r="K16" s="202"/>
      <c r="L16" s="200"/>
      <c r="M16" s="200"/>
    </row>
    <row r="17" spans="1:13" s="195" customFormat="1" ht="17.5" customHeight="1" x14ac:dyDescent="0.3">
      <c r="A17" s="402"/>
      <c r="B17" s="402"/>
      <c r="C17" s="402"/>
      <c r="D17" s="402"/>
      <c r="E17" s="402" t="s">
        <v>175</v>
      </c>
      <c r="F17" s="333">
        <v>1109.3699999999999</v>
      </c>
      <c r="G17" s="402" t="s">
        <v>176</v>
      </c>
      <c r="H17" s="333">
        <v>883.63</v>
      </c>
      <c r="I17" s="402" t="s">
        <v>177</v>
      </c>
      <c r="J17" s="333">
        <v>1993</v>
      </c>
      <c r="K17" s="202"/>
      <c r="L17" s="200"/>
      <c r="M17" s="200"/>
    </row>
    <row r="18" spans="1:13" s="195" customFormat="1" ht="17.5" customHeight="1" thickBot="1" x14ac:dyDescent="0.35">
      <c r="A18" s="402"/>
      <c r="B18" s="402"/>
      <c r="C18" s="402"/>
      <c r="D18" s="402"/>
      <c r="E18" s="402" t="s">
        <v>178</v>
      </c>
      <c r="F18" s="333">
        <v>404.06</v>
      </c>
      <c r="G18" s="402"/>
      <c r="H18" s="622" t="s">
        <v>179</v>
      </c>
      <c r="I18" s="622"/>
      <c r="J18" s="333">
        <v>2439.66</v>
      </c>
      <c r="K18" s="198"/>
      <c r="L18" s="200"/>
      <c r="M18" s="200"/>
    </row>
    <row r="19" spans="1:13" s="195" customFormat="1" ht="18.5" thickTop="1" x14ac:dyDescent="0.3">
      <c r="A19" s="334"/>
      <c r="B19" s="334"/>
      <c r="C19" s="334"/>
      <c r="D19" s="334"/>
      <c r="E19" s="334"/>
      <c r="F19" s="334"/>
      <c r="G19" s="334"/>
      <c r="H19" s="334"/>
      <c r="I19" s="334"/>
      <c r="J19" s="334"/>
      <c r="K19" s="202"/>
      <c r="L19" s="200"/>
      <c r="M19" s="200"/>
    </row>
    <row r="20" spans="1:13" s="195" customFormat="1" ht="18" x14ac:dyDescent="0.3">
      <c r="A20" s="399" t="s">
        <v>235</v>
      </c>
      <c r="B20" s="322" t="s">
        <v>165</v>
      </c>
      <c r="C20" s="399" t="s">
        <v>166</v>
      </c>
      <c r="D20" s="399" t="s">
        <v>167</v>
      </c>
      <c r="E20" s="619" t="s">
        <v>168</v>
      </c>
      <c r="F20" s="619"/>
      <c r="G20" s="323" t="s">
        <v>169</v>
      </c>
      <c r="H20" s="322" t="s">
        <v>164</v>
      </c>
      <c r="I20" s="322" t="s">
        <v>170</v>
      </c>
      <c r="J20" s="322" t="s">
        <v>171</v>
      </c>
      <c r="K20" s="202"/>
      <c r="L20" s="200"/>
      <c r="M20" s="200"/>
    </row>
    <row r="21" spans="1:13" s="195" customFormat="1" ht="54" x14ac:dyDescent="0.3">
      <c r="A21" s="400" t="s">
        <v>172</v>
      </c>
      <c r="B21" s="324" t="s">
        <v>309</v>
      </c>
      <c r="C21" s="400" t="s">
        <v>173</v>
      </c>
      <c r="D21" s="400" t="s">
        <v>257</v>
      </c>
      <c r="E21" s="618" t="s">
        <v>174</v>
      </c>
      <c r="F21" s="618"/>
      <c r="G21" s="325" t="s">
        <v>163</v>
      </c>
      <c r="H21" s="326">
        <v>1</v>
      </c>
      <c r="I21" s="327">
        <v>5.2</v>
      </c>
      <c r="J21" s="327">
        <v>5.2</v>
      </c>
      <c r="K21" s="202"/>
      <c r="L21" s="200"/>
      <c r="M21" s="200"/>
    </row>
    <row r="22" spans="1:13" s="195" customFormat="1" ht="35" x14ac:dyDescent="0.3">
      <c r="A22" s="401" t="s">
        <v>305</v>
      </c>
      <c r="B22" s="328">
        <v>50102</v>
      </c>
      <c r="C22" s="401" t="s">
        <v>310</v>
      </c>
      <c r="D22" s="401" t="s">
        <v>311</v>
      </c>
      <c r="E22" s="620">
        <v>5</v>
      </c>
      <c r="F22" s="620"/>
      <c r="G22" s="329" t="s">
        <v>312</v>
      </c>
      <c r="H22" s="330">
        <v>1</v>
      </c>
      <c r="I22" s="331">
        <v>5.2</v>
      </c>
      <c r="J22" s="331">
        <v>5.2</v>
      </c>
      <c r="K22" s="202"/>
      <c r="L22" s="200"/>
      <c r="M22" s="200"/>
    </row>
    <row r="23" spans="1:13" s="195" customFormat="1" ht="35" x14ac:dyDescent="0.3">
      <c r="A23" s="402"/>
      <c r="B23" s="402"/>
      <c r="C23" s="402"/>
      <c r="D23" s="402"/>
      <c r="E23" s="402" t="s">
        <v>175</v>
      </c>
      <c r="F23" s="333">
        <v>0</v>
      </c>
      <c r="G23" s="402" t="s">
        <v>176</v>
      </c>
      <c r="H23" s="333">
        <v>0</v>
      </c>
      <c r="I23" s="402" t="s">
        <v>177</v>
      </c>
      <c r="J23" s="333">
        <v>0</v>
      </c>
      <c r="K23" s="198"/>
      <c r="L23" s="200"/>
      <c r="M23" s="200"/>
    </row>
    <row r="24" spans="1:13" s="195" customFormat="1" ht="18" thickBot="1" x14ac:dyDescent="0.35">
      <c r="A24" s="402"/>
      <c r="B24" s="402"/>
      <c r="C24" s="402"/>
      <c r="D24" s="402"/>
      <c r="E24" s="402" t="s">
        <v>178</v>
      </c>
      <c r="F24" s="333">
        <v>1.03</v>
      </c>
      <c r="G24" s="402"/>
      <c r="H24" s="622" t="s">
        <v>179</v>
      </c>
      <c r="I24" s="622"/>
      <c r="J24" s="333">
        <v>6.23</v>
      </c>
      <c r="K24" s="201"/>
      <c r="L24" s="200"/>
      <c r="M24" s="200"/>
    </row>
    <row r="25" spans="1:13" s="195" customFormat="1" ht="18" customHeight="1" thickTop="1" x14ac:dyDescent="0.3">
      <c r="A25" s="334"/>
      <c r="B25" s="334"/>
      <c r="C25" s="334"/>
      <c r="D25" s="334"/>
      <c r="E25" s="334"/>
      <c r="F25" s="334"/>
      <c r="G25" s="334"/>
      <c r="H25" s="334"/>
      <c r="I25" s="334"/>
      <c r="J25" s="334"/>
      <c r="K25" s="202"/>
      <c r="L25" s="200"/>
      <c r="M25" s="200"/>
    </row>
    <row r="26" spans="1:13" s="195" customFormat="1" ht="18" x14ac:dyDescent="0.3">
      <c r="A26" s="399" t="s">
        <v>236</v>
      </c>
      <c r="B26" s="322" t="s">
        <v>165</v>
      </c>
      <c r="C26" s="399" t="s">
        <v>166</v>
      </c>
      <c r="D26" s="399" t="s">
        <v>167</v>
      </c>
      <c r="E26" s="619" t="s">
        <v>168</v>
      </c>
      <c r="F26" s="619"/>
      <c r="G26" s="323" t="s">
        <v>169</v>
      </c>
      <c r="H26" s="322" t="s">
        <v>164</v>
      </c>
      <c r="I26" s="322" t="s">
        <v>170</v>
      </c>
      <c r="J26" s="322" t="s">
        <v>171</v>
      </c>
      <c r="K26" s="202"/>
      <c r="L26" s="200"/>
      <c r="M26" s="200"/>
    </row>
    <row r="27" spans="1:13" s="195" customFormat="1" ht="54" x14ac:dyDescent="0.3">
      <c r="A27" s="400" t="s">
        <v>172</v>
      </c>
      <c r="B27" s="324" t="s">
        <v>313</v>
      </c>
      <c r="C27" s="400" t="s">
        <v>173</v>
      </c>
      <c r="D27" s="400" t="s">
        <v>216</v>
      </c>
      <c r="E27" s="618">
        <v>1</v>
      </c>
      <c r="F27" s="618"/>
      <c r="G27" s="325" t="s">
        <v>229</v>
      </c>
      <c r="H27" s="326">
        <v>1</v>
      </c>
      <c r="I27" s="327">
        <v>218.01</v>
      </c>
      <c r="J27" s="327">
        <v>218.01</v>
      </c>
      <c r="K27" s="202"/>
      <c r="L27" s="200"/>
      <c r="M27" s="200"/>
    </row>
    <row r="28" spans="1:13" s="195" customFormat="1" ht="52.5" x14ac:dyDescent="0.3">
      <c r="A28" s="401" t="s">
        <v>305</v>
      </c>
      <c r="B28" s="328" t="s">
        <v>314</v>
      </c>
      <c r="C28" s="401" t="s">
        <v>230</v>
      </c>
      <c r="D28" s="401" t="s">
        <v>232</v>
      </c>
      <c r="E28" s="620">
        <v>58</v>
      </c>
      <c r="F28" s="620"/>
      <c r="G28" s="329" t="s">
        <v>227</v>
      </c>
      <c r="H28" s="330">
        <v>0.4259</v>
      </c>
      <c r="I28" s="331">
        <v>131.55000000000001</v>
      </c>
      <c r="J28" s="331">
        <v>56.02</v>
      </c>
      <c r="K28" s="202"/>
      <c r="L28" s="200"/>
      <c r="M28" s="200"/>
    </row>
    <row r="29" spans="1:13" s="195" customFormat="1" ht="35" x14ac:dyDescent="0.3">
      <c r="A29" s="401" t="s">
        <v>305</v>
      </c>
      <c r="B29" s="328" t="s">
        <v>315</v>
      </c>
      <c r="C29" s="401" t="s">
        <v>230</v>
      </c>
      <c r="D29" s="401" t="s">
        <v>231</v>
      </c>
      <c r="E29" s="620">
        <v>55</v>
      </c>
      <c r="F29" s="620"/>
      <c r="G29" s="329" t="s">
        <v>227</v>
      </c>
      <c r="H29" s="330">
        <v>0.99390000000000001</v>
      </c>
      <c r="I29" s="331">
        <v>162.99</v>
      </c>
      <c r="J29" s="331">
        <v>161.99</v>
      </c>
      <c r="K29" s="198"/>
      <c r="L29" s="200"/>
      <c r="M29" s="200"/>
    </row>
    <row r="30" spans="1:13" s="195" customFormat="1" ht="35" x14ac:dyDescent="0.3">
      <c r="A30" s="402"/>
      <c r="B30" s="402"/>
      <c r="C30" s="402"/>
      <c r="D30" s="402"/>
      <c r="E30" s="402" t="s">
        <v>175</v>
      </c>
      <c r="F30" s="333">
        <v>116.61</v>
      </c>
      <c r="G30" s="402" t="s">
        <v>176</v>
      </c>
      <c r="H30" s="333">
        <v>92.89</v>
      </c>
      <c r="I30" s="402" t="s">
        <v>177</v>
      </c>
      <c r="J30" s="333">
        <v>209.5</v>
      </c>
      <c r="K30" s="201"/>
      <c r="L30" s="200"/>
      <c r="M30" s="200"/>
    </row>
    <row r="31" spans="1:13" s="195" customFormat="1" ht="18" thickBot="1" x14ac:dyDescent="0.35">
      <c r="A31" s="402"/>
      <c r="B31" s="402"/>
      <c r="C31" s="402"/>
      <c r="D31" s="402"/>
      <c r="E31" s="402" t="s">
        <v>178</v>
      </c>
      <c r="F31" s="333">
        <v>43.27</v>
      </c>
      <c r="G31" s="402"/>
      <c r="H31" s="622" t="s">
        <v>179</v>
      </c>
      <c r="I31" s="622"/>
      <c r="J31" s="333">
        <v>261.27999999999997</v>
      </c>
      <c r="K31" s="202"/>
      <c r="L31" s="200"/>
      <c r="M31" s="200"/>
    </row>
    <row r="32" spans="1:13" s="195" customFormat="1" ht="18" customHeight="1" thickTop="1" x14ac:dyDescent="0.3">
      <c r="A32" s="334"/>
      <c r="B32" s="334"/>
      <c r="C32" s="334"/>
      <c r="D32" s="334"/>
      <c r="E32" s="334"/>
      <c r="F32" s="334"/>
      <c r="G32" s="334"/>
      <c r="H32" s="334"/>
      <c r="I32" s="334"/>
      <c r="J32" s="334"/>
      <c r="K32" s="202"/>
      <c r="L32" s="200"/>
      <c r="M32" s="200"/>
    </row>
    <row r="33" spans="1:13" s="195" customFormat="1" ht="18" x14ac:dyDescent="0.3">
      <c r="A33" s="399" t="s">
        <v>237</v>
      </c>
      <c r="B33" s="322" t="s">
        <v>165</v>
      </c>
      <c r="C33" s="399" t="s">
        <v>166</v>
      </c>
      <c r="D33" s="399" t="s">
        <v>167</v>
      </c>
      <c r="E33" s="619" t="s">
        <v>168</v>
      </c>
      <c r="F33" s="619"/>
      <c r="G33" s="323" t="s">
        <v>169</v>
      </c>
      <c r="H33" s="322" t="s">
        <v>164</v>
      </c>
      <c r="I33" s="322" t="s">
        <v>170</v>
      </c>
      <c r="J33" s="322" t="s">
        <v>171</v>
      </c>
      <c r="K33" s="202"/>
      <c r="L33" s="200"/>
      <c r="M33" s="200"/>
    </row>
    <row r="34" spans="1:13" s="195" customFormat="1" ht="54" x14ac:dyDescent="0.3">
      <c r="A34" s="400" t="s">
        <v>172</v>
      </c>
      <c r="B34" s="391" t="s">
        <v>274</v>
      </c>
      <c r="C34" s="392" t="s">
        <v>352</v>
      </c>
      <c r="D34" s="400" t="s">
        <v>253</v>
      </c>
      <c r="E34" s="618" t="s">
        <v>316</v>
      </c>
      <c r="F34" s="618"/>
      <c r="G34" s="325" t="s">
        <v>229</v>
      </c>
      <c r="H34" s="326">
        <v>1</v>
      </c>
      <c r="I34" s="327">
        <v>583.80999999999995</v>
      </c>
      <c r="J34" s="327">
        <v>583.80999999999995</v>
      </c>
      <c r="K34" s="200"/>
      <c r="L34" s="200"/>
      <c r="M34" s="200"/>
    </row>
    <row r="35" spans="1:13" s="195" customFormat="1" ht="52.5" x14ac:dyDescent="0.3">
      <c r="A35" s="401" t="s">
        <v>185</v>
      </c>
      <c r="B35" s="328">
        <v>39</v>
      </c>
      <c r="C35" s="401" t="s">
        <v>173</v>
      </c>
      <c r="D35" s="401" t="s">
        <v>253</v>
      </c>
      <c r="E35" s="620" t="s">
        <v>188</v>
      </c>
      <c r="F35" s="620"/>
      <c r="G35" s="329" t="s">
        <v>229</v>
      </c>
      <c r="H35" s="330">
        <v>1</v>
      </c>
      <c r="I35" s="331">
        <v>583.80999999999995</v>
      </c>
      <c r="J35" s="331">
        <v>583.80999999999995</v>
      </c>
      <c r="K35" s="198"/>
      <c r="L35" s="200"/>
      <c r="M35" s="200"/>
    </row>
    <row r="36" spans="1:13" s="195" customFormat="1" ht="35" x14ac:dyDescent="0.3">
      <c r="A36" s="402"/>
      <c r="B36" s="402"/>
      <c r="C36" s="402"/>
      <c r="D36" s="402"/>
      <c r="E36" s="402" t="s">
        <v>175</v>
      </c>
      <c r="F36" s="333">
        <v>0</v>
      </c>
      <c r="G36" s="402" t="s">
        <v>176</v>
      </c>
      <c r="H36" s="333">
        <v>0</v>
      </c>
      <c r="I36" s="402" t="s">
        <v>177</v>
      </c>
      <c r="J36" s="333">
        <v>0</v>
      </c>
      <c r="K36" s="201"/>
      <c r="L36" s="200"/>
      <c r="M36" s="200"/>
    </row>
    <row r="37" spans="1:13" s="195" customFormat="1" ht="17.5" x14ac:dyDescent="0.3">
      <c r="A37" s="402"/>
      <c r="B37" s="402"/>
      <c r="C37" s="402"/>
      <c r="D37" s="402"/>
      <c r="E37" s="402" t="s">
        <v>178</v>
      </c>
      <c r="F37" s="333">
        <v>0</v>
      </c>
      <c r="G37" s="402"/>
      <c r="H37" s="622" t="s">
        <v>179</v>
      </c>
      <c r="I37" s="622"/>
      <c r="J37" s="333">
        <v>583.80999999999995</v>
      </c>
      <c r="K37" s="202"/>
      <c r="L37" s="200"/>
      <c r="M37" s="200"/>
    </row>
    <row r="38" spans="1:13" s="195" customFormat="1" ht="17.5" customHeight="1" x14ac:dyDescent="0.3">
      <c r="A38" s="623" t="s">
        <v>308</v>
      </c>
      <c r="B38" s="623"/>
      <c r="C38" s="623"/>
      <c r="D38" s="623"/>
      <c r="E38" s="623"/>
      <c r="F38" s="623"/>
      <c r="G38" s="623"/>
      <c r="H38" s="623"/>
      <c r="I38" s="623"/>
      <c r="J38" s="623"/>
      <c r="K38" s="202"/>
      <c r="L38" s="200"/>
      <c r="M38" s="200"/>
    </row>
    <row r="39" spans="1:13" s="195" customFormat="1" ht="18" thickBot="1" x14ac:dyDescent="0.35">
      <c r="A39" s="621" t="s">
        <v>317</v>
      </c>
      <c r="B39" s="621"/>
      <c r="C39" s="621"/>
      <c r="D39" s="621"/>
      <c r="E39" s="621"/>
      <c r="F39" s="621"/>
      <c r="G39" s="621"/>
      <c r="H39" s="621"/>
      <c r="I39" s="621"/>
      <c r="J39" s="621"/>
      <c r="K39" s="202"/>
      <c r="L39" s="200"/>
      <c r="M39" s="200"/>
    </row>
    <row r="40" spans="1:13" ht="18" customHeight="1" thickTop="1" x14ac:dyDescent="0.3">
      <c r="A40" s="334"/>
      <c r="B40" s="334"/>
      <c r="C40" s="334"/>
      <c r="D40" s="334"/>
      <c r="E40" s="334"/>
      <c r="F40" s="334"/>
      <c r="G40" s="334"/>
      <c r="H40" s="334"/>
      <c r="I40" s="334"/>
      <c r="J40" s="334"/>
      <c r="K40" s="94"/>
      <c r="L40" s="94"/>
      <c r="M40" s="94"/>
    </row>
    <row r="41" spans="1:13" ht="18" x14ac:dyDescent="0.3">
      <c r="A41" s="399" t="s">
        <v>250</v>
      </c>
      <c r="B41" s="322" t="s">
        <v>165</v>
      </c>
      <c r="C41" s="399" t="s">
        <v>166</v>
      </c>
      <c r="D41" s="399" t="s">
        <v>167</v>
      </c>
      <c r="E41" s="619" t="s">
        <v>168</v>
      </c>
      <c r="F41" s="619"/>
      <c r="G41" s="323" t="s">
        <v>169</v>
      </c>
      <c r="H41" s="322" t="s">
        <v>164</v>
      </c>
      <c r="I41" s="322" t="s">
        <v>170</v>
      </c>
      <c r="J41" s="322" t="s">
        <v>171</v>
      </c>
      <c r="K41" s="94"/>
      <c r="L41" s="94"/>
      <c r="M41" s="94"/>
    </row>
    <row r="42" spans="1:13" ht="36" x14ac:dyDescent="0.3">
      <c r="A42" s="400" t="s">
        <v>172</v>
      </c>
      <c r="B42" s="324" t="s">
        <v>318</v>
      </c>
      <c r="C42" s="400" t="s">
        <v>173</v>
      </c>
      <c r="D42" s="400" t="s">
        <v>256</v>
      </c>
      <c r="E42" s="618" t="s">
        <v>174</v>
      </c>
      <c r="F42" s="618"/>
      <c r="G42" s="325" t="s">
        <v>180</v>
      </c>
      <c r="H42" s="326">
        <v>1</v>
      </c>
      <c r="I42" s="327">
        <v>1178.28</v>
      </c>
      <c r="J42" s="327">
        <v>1178.28</v>
      </c>
      <c r="K42" s="94"/>
      <c r="L42" s="94"/>
      <c r="M42" s="94"/>
    </row>
    <row r="43" spans="1:13" ht="36" customHeight="1" x14ac:dyDescent="0.3">
      <c r="A43" s="401" t="s">
        <v>305</v>
      </c>
      <c r="B43" s="328" t="s">
        <v>319</v>
      </c>
      <c r="C43" s="401" t="s">
        <v>181</v>
      </c>
      <c r="D43" s="401" t="s">
        <v>182</v>
      </c>
      <c r="E43" s="620" t="s">
        <v>183</v>
      </c>
      <c r="F43" s="620"/>
      <c r="G43" s="329" t="s">
        <v>180</v>
      </c>
      <c r="H43" s="330">
        <v>1</v>
      </c>
      <c r="I43" s="331">
        <v>1178.28</v>
      </c>
      <c r="J43" s="331">
        <v>1178.28</v>
      </c>
      <c r="K43" s="94"/>
      <c r="L43" s="94"/>
      <c r="M43" s="94"/>
    </row>
    <row r="44" spans="1:13" ht="35" x14ac:dyDescent="0.3">
      <c r="A44" s="402"/>
      <c r="B44" s="402"/>
      <c r="C44" s="402"/>
      <c r="D44" s="402"/>
      <c r="E44" s="402" t="s">
        <v>175</v>
      </c>
      <c r="F44" s="333">
        <v>655.87</v>
      </c>
      <c r="G44" s="402" t="s">
        <v>176</v>
      </c>
      <c r="H44" s="333">
        <v>522.41</v>
      </c>
      <c r="I44" s="402" t="s">
        <v>177</v>
      </c>
      <c r="J44" s="333">
        <v>1178.28</v>
      </c>
      <c r="K44" s="94"/>
      <c r="L44" s="94"/>
      <c r="M44" s="94"/>
    </row>
    <row r="45" spans="1:13" ht="18" thickBot="1" x14ac:dyDescent="0.35">
      <c r="A45" s="402"/>
      <c r="B45" s="402"/>
      <c r="C45" s="402"/>
      <c r="D45" s="402"/>
      <c r="E45" s="402" t="s">
        <v>178</v>
      </c>
      <c r="F45" s="333">
        <v>233.88</v>
      </c>
      <c r="G45" s="402"/>
      <c r="H45" s="622" t="s">
        <v>179</v>
      </c>
      <c r="I45" s="622"/>
      <c r="J45" s="333">
        <v>1412.16</v>
      </c>
      <c r="K45" s="94"/>
      <c r="L45" s="94"/>
      <c r="M45" s="94"/>
    </row>
    <row r="46" spans="1:13" ht="18" customHeight="1" thickTop="1" x14ac:dyDescent="0.3">
      <c r="A46" s="334"/>
      <c r="B46" s="334"/>
      <c r="C46" s="334"/>
      <c r="D46" s="334"/>
      <c r="E46" s="334"/>
      <c r="F46" s="334"/>
      <c r="G46" s="334"/>
      <c r="H46" s="334"/>
      <c r="I46" s="334"/>
      <c r="J46" s="334"/>
      <c r="K46" s="94"/>
      <c r="L46" s="94"/>
      <c r="M46" s="94"/>
    </row>
    <row r="47" spans="1:13" ht="18" x14ac:dyDescent="0.3">
      <c r="A47" s="399" t="s">
        <v>252</v>
      </c>
      <c r="B47" s="322" t="s">
        <v>165</v>
      </c>
      <c r="C47" s="399" t="s">
        <v>166</v>
      </c>
      <c r="D47" s="399" t="s">
        <v>167</v>
      </c>
      <c r="E47" s="619" t="s">
        <v>168</v>
      </c>
      <c r="F47" s="619"/>
      <c r="G47" s="323" t="s">
        <v>169</v>
      </c>
      <c r="H47" s="322" t="s">
        <v>164</v>
      </c>
      <c r="I47" s="322" t="s">
        <v>170</v>
      </c>
      <c r="J47" s="322" t="s">
        <v>171</v>
      </c>
      <c r="K47" s="94"/>
      <c r="L47" s="94"/>
      <c r="M47" s="94"/>
    </row>
    <row r="48" spans="1:13" ht="54" x14ac:dyDescent="0.3">
      <c r="A48" s="400" t="s">
        <v>172</v>
      </c>
      <c r="B48" s="324" t="s">
        <v>258</v>
      </c>
      <c r="C48" s="400" t="s">
        <v>230</v>
      </c>
      <c r="D48" s="400" t="s">
        <v>320</v>
      </c>
      <c r="E48" s="618">
        <v>1</v>
      </c>
      <c r="F48" s="618"/>
      <c r="G48" s="325" t="s">
        <v>229</v>
      </c>
      <c r="H48" s="326">
        <v>1</v>
      </c>
      <c r="I48" s="327">
        <v>161.16999999999999</v>
      </c>
      <c r="J48" s="327">
        <v>161.16999999999999</v>
      </c>
      <c r="K48" s="94"/>
      <c r="L48" s="94"/>
      <c r="M48" s="94"/>
    </row>
    <row r="49" spans="1:13" ht="35" x14ac:dyDescent="0.3">
      <c r="A49" s="401" t="s">
        <v>305</v>
      </c>
      <c r="B49" s="328" t="s">
        <v>321</v>
      </c>
      <c r="C49" s="401" t="s">
        <v>230</v>
      </c>
      <c r="D49" s="401" t="s">
        <v>322</v>
      </c>
      <c r="E49" s="620">
        <v>55</v>
      </c>
      <c r="F49" s="620"/>
      <c r="G49" s="329" t="s">
        <v>227</v>
      </c>
      <c r="H49" s="330">
        <v>0.45400000000000001</v>
      </c>
      <c r="I49" s="331">
        <v>292.37</v>
      </c>
      <c r="J49" s="331">
        <v>132.72999999999999</v>
      </c>
      <c r="K49" s="94"/>
      <c r="L49" s="94"/>
      <c r="M49" s="94"/>
    </row>
    <row r="50" spans="1:13" ht="70" x14ac:dyDescent="0.3">
      <c r="A50" s="401" t="s">
        <v>305</v>
      </c>
      <c r="B50" s="328" t="s">
        <v>323</v>
      </c>
      <c r="C50" s="401" t="s">
        <v>230</v>
      </c>
      <c r="D50" s="401" t="s">
        <v>324</v>
      </c>
      <c r="E50" s="620">
        <v>58</v>
      </c>
      <c r="F50" s="620"/>
      <c r="G50" s="329" t="s">
        <v>227</v>
      </c>
      <c r="H50" s="330">
        <v>0.19450000000000001</v>
      </c>
      <c r="I50" s="331">
        <v>146.27000000000001</v>
      </c>
      <c r="J50" s="331">
        <v>28.44</v>
      </c>
      <c r="K50" s="94"/>
      <c r="L50" s="94"/>
      <c r="M50" s="94"/>
    </row>
    <row r="51" spans="1:13" ht="35" x14ac:dyDescent="0.3">
      <c r="A51" s="402"/>
      <c r="B51" s="402"/>
      <c r="C51" s="402"/>
      <c r="D51" s="402"/>
      <c r="E51" s="402" t="s">
        <v>175</v>
      </c>
      <c r="F51" s="333">
        <v>63.52</v>
      </c>
      <c r="G51" s="402" t="s">
        <v>176</v>
      </c>
      <c r="H51" s="333">
        <v>50.61</v>
      </c>
      <c r="I51" s="402" t="s">
        <v>177</v>
      </c>
      <c r="J51" s="333">
        <v>114.13</v>
      </c>
      <c r="K51" s="94"/>
      <c r="L51" s="94"/>
      <c r="M51" s="94"/>
    </row>
    <row r="52" spans="1:13" ht="18" thickBot="1" x14ac:dyDescent="0.35">
      <c r="A52" s="402"/>
      <c r="B52" s="402"/>
      <c r="C52" s="402"/>
      <c r="D52" s="402"/>
      <c r="E52" s="402" t="s">
        <v>178</v>
      </c>
      <c r="F52" s="333">
        <v>31.99</v>
      </c>
      <c r="G52" s="402"/>
      <c r="H52" s="622" t="s">
        <v>179</v>
      </c>
      <c r="I52" s="622"/>
      <c r="J52" s="333">
        <v>193.16</v>
      </c>
      <c r="K52" s="94"/>
      <c r="L52" s="94"/>
      <c r="M52" s="94"/>
    </row>
    <row r="53" spans="1:13" ht="18" customHeight="1" thickTop="1" x14ac:dyDescent="0.3">
      <c r="A53" s="334"/>
      <c r="B53" s="334"/>
      <c r="C53" s="334"/>
      <c r="D53" s="334"/>
      <c r="E53" s="334"/>
      <c r="F53" s="334"/>
      <c r="G53" s="334"/>
      <c r="H53" s="334"/>
      <c r="I53" s="334"/>
      <c r="J53" s="334"/>
      <c r="K53" s="94"/>
      <c r="L53" s="94"/>
      <c r="M53" s="94"/>
    </row>
    <row r="54" spans="1:13" ht="18" x14ac:dyDescent="0.3">
      <c r="A54" s="399" t="s">
        <v>255</v>
      </c>
      <c r="B54" s="322" t="s">
        <v>165</v>
      </c>
      <c r="C54" s="399" t="s">
        <v>166</v>
      </c>
      <c r="D54" s="399" t="s">
        <v>167</v>
      </c>
      <c r="E54" s="619" t="s">
        <v>168</v>
      </c>
      <c r="F54" s="619"/>
      <c r="G54" s="323" t="s">
        <v>169</v>
      </c>
      <c r="H54" s="322" t="s">
        <v>164</v>
      </c>
      <c r="I54" s="322" t="s">
        <v>170</v>
      </c>
      <c r="J54" s="322" t="s">
        <v>171</v>
      </c>
      <c r="K54" s="94"/>
      <c r="L54" s="94"/>
      <c r="M54" s="94"/>
    </row>
    <row r="55" spans="1:13" ht="72" x14ac:dyDescent="0.3">
      <c r="A55" s="400" t="s">
        <v>172</v>
      </c>
      <c r="B55" s="391" t="s">
        <v>302</v>
      </c>
      <c r="C55" s="392" t="s">
        <v>352</v>
      </c>
      <c r="D55" s="400" t="s">
        <v>254</v>
      </c>
      <c r="E55" s="618" t="s">
        <v>316</v>
      </c>
      <c r="F55" s="618"/>
      <c r="G55" s="325" t="s">
        <v>229</v>
      </c>
      <c r="H55" s="326">
        <v>1</v>
      </c>
      <c r="I55" s="327">
        <v>2007.75</v>
      </c>
      <c r="J55" s="327">
        <v>2007.75</v>
      </c>
      <c r="K55" s="94"/>
      <c r="L55" s="94"/>
      <c r="M55" s="94"/>
    </row>
    <row r="56" spans="1:13" ht="70" x14ac:dyDescent="0.3">
      <c r="A56" s="401" t="s">
        <v>185</v>
      </c>
      <c r="B56" s="328">
        <v>40</v>
      </c>
      <c r="C56" s="401" t="s">
        <v>173</v>
      </c>
      <c r="D56" s="401" t="s">
        <v>254</v>
      </c>
      <c r="E56" s="620" t="s">
        <v>188</v>
      </c>
      <c r="F56" s="620"/>
      <c r="G56" s="329" t="s">
        <v>229</v>
      </c>
      <c r="H56" s="330">
        <v>1</v>
      </c>
      <c r="I56" s="331">
        <v>2007.75</v>
      </c>
      <c r="J56" s="331">
        <v>2007.75</v>
      </c>
      <c r="K56" s="94"/>
      <c r="L56" s="94"/>
      <c r="M56" s="94"/>
    </row>
    <row r="57" spans="1:13" ht="35" x14ac:dyDescent="0.3">
      <c r="A57" s="402"/>
      <c r="B57" s="402"/>
      <c r="C57" s="402"/>
      <c r="D57" s="402"/>
      <c r="E57" s="402" t="s">
        <v>175</v>
      </c>
      <c r="F57" s="333">
        <v>0</v>
      </c>
      <c r="G57" s="402" t="s">
        <v>176</v>
      </c>
      <c r="H57" s="333">
        <v>0</v>
      </c>
      <c r="I57" s="402" t="s">
        <v>177</v>
      </c>
      <c r="J57" s="333">
        <v>0</v>
      </c>
      <c r="K57" s="94"/>
      <c r="L57" s="94"/>
      <c r="M57" s="94"/>
    </row>
    <row r="58" spans="1:13" ht="17.5" x14ac:dyDescent="0.3">
      <c r="A58" s="402"/>
      <c r="B58" s="402"/>
      <c r="C58" s="402"/>
      <c r="D58" s="402"/>
      <c r="E58" s="402" t="s">
        <v>178</v>
      </c>
      <c r="F58" s="333">
        <v>0</v>
      </c>
      <c r="G58" s="402"/>
      <c r="H58" s="622" t="s">
        <v>179</v>
      </c>
      <c r="I58" s="622"/>
      <c r="J58" s="333">
        <v>2007.75</v>
      </c>
      <c r="K58" s="94"/>
      <c r="L58" s="94"/>
      <c r="M58" s="94"/>
    </row>
    <row r="59" spans="1:13" ht="17.5" customHeight="1" x14ac:dyDescent="0.3">
      <c r="A59" s="623" t="s">
        <v>308</v>
      </c>
      <c r="B59" s="623"/>
      <c r="C59" s="623"/>
      <c r="D59" s="623"/>
      <c r="E59" s="623"/>
      <c r="F59" s="623"/>
      <c r="G59" s="623"/>
      <c r="H59" s="623"/>
      <c r="I59" s="623"/>
      <c r="J59" s="623"/>
      <c r="K59" s="94"/>
      <c r="L59" s="94"/>
      <c r="M59" s="94"/>
    </row>
    <row r="60" spans="1:13" ht="18" customHeight="1" thickBot="1" x14ac:dyDescent="0.35">
      <c r="A60" s="621" t="s">
        <v>317</v>
      </c>
      <c r="B60" s="621"/>
      <c r="C60" s="621"/>
      <c r="D60" s="621"/>
      <c r="E60" s="621"/>
      <c r="F60" s="621"/>
      <c r="G60" s="621"/>
      <c r="H60" s="621"/>
      <c r="I60" s="621"/>
      <c r="J60" s="621"/>
      <c r="K60" s="94"/>
      <c r="L60" s="94"/>
      <c r="M60" s="94"/>
    </row>
    <row r="61" spans="1:13" ht="18" customHeight="1" thickTop="1" x14ac:dyDescent="0.3">
      <c r="A61" s="334"/>
      <c r="B61" s="334"/>
      <c r="C61" s="334"/>
      <c r="D61" s="334"/>
      <c r="E61" s="334"/>
      <c r="F61" s="334"/>
      <c r="G61" s="334"/>
      <c r="H61" s="334"/>
      <c r="I61" s="334"/>
      <c r="J61" s="334"/>
      <c r="K61" s="94"/>
      <c r="L61" s="94"/>
      <c r="M61" s="94"/>
    </row>
    <row r="62" spans="1:13" ht="18" x14ac:dyDescent="0.3">
      <c r="A62" s="399" t="s">
        <v>304</v>
      </c>
      <c r="B62" s="322" t="s">
        <v>165</v>
      </c>
      <c r="C62" s="399" t="s">
        <v>166</v>
      </c>
      <c r="D62" s="399" t="s">
        <v>167</v>
      </c>
      <c r="E62" s="619" t="s">
        <v>168</v>
      </c>
      <c r="F62" s="619"/>
      <c r="G62" s="323" t="s">
        <v>169</v>
      </c>
      <c r="H62" s="322" t="s">
        <v>164</v>
      </c>
      <c r="I62" s="322" t="s">
        <v>170</v>
      </c>
      <c r="J62" s="322" t="s">
        <v>171</v>
      </c>
      <c r="K62" s="94"/>
      <c r="L62" s="94"/>
      <c r="M62" s="94"/>
    </row>
    <row r="63" spans="1:13" ht="36" x14ac:dyDescent="0.3">
      <c r="A63" s="400" t="s">
        <v>172</v>
      </c>
      <c r="B63" s="324" t="s">
        <v>318</v>
      </c>
      <c r="C63" s="400" t="s">
        <v>173</v>
      </c>
      <c r="D63" s="400" t="s">
        <v>256</v>
      </c>
      <c r="E63" s="618" t="s">
        <v>174</v>
      </c>
      <c r="F63" s="618"/>
      <c r="G63" s="325" t="s">
        <v>180</v>
      </c>
      <c r="H63" s="326">
        <v>1</v>
      </c>
      <c r="I63" s="327">
        <v>1178.28</v>
      </c>
      <c r="J63" s="327">
        <v>1178.28</v>
      </c>
      <c r="K63" s="94"/>
      <c r="L63" s="94"/>
      <c r="M63" s="94"/>
    </row>
    <row r="64" spans="1:13" ht="36" customHeight="1" x14ac:dyDescent="0.3">
      <c r="A64" s="401" t="s">
        <v>305</v>
      </c>
      <c r="B64" s="328" t="s">
        <v>319</v>
      </c>
      <c r="C64" s="401" t="s">
        <v>181</v>
      </c>
      <c r="D64" s="401" t="s">
        <v>182</v>
      </c>
      <c r="E64" s="620" t="s">
        <v>183</v>
      </c>
      <c r="F64" s="620"/>
      <c r="G64" s="329" t="s">
        <v>180</v>
      </c>
      <c r="H64" s="330">
        <v>1</v>
      </c>
      <c r="I64" s="331">
        <v>1178.28</v>
      </c>
      <c r="J64" s="331">
        <v>1178.28</v>
      </c>
      <c r="K64" s="94"/>
      <c r="L64" s="94"/>
      <c r="M64" s="94"/>
    </row>
    <row r="65" spans="1:13" ht="35" x14ac:dyDescent="0.3">
      <c r="A65" s="402"/>
      <c r="B65" s="402"/>
      <c r="C65" s="402"/>
      <c r="D65" s="402"/>
      <c r="E65" s="402" t="s">
        <v>175</v>
      </c>
      <c r="F65" s="333">
        <v>655.87</v>
      </c>
      <c r="G65" s="402" t="s">
        <v>176</v>
      </c>
      <c r="H65" s="333">
        <v>522.41</v>
      </c>
      <c r="I65" s="402" t="s">
        <v>177</v>
      </c>
      <c r="J65" s="333">
        <v>1178.28</v>
      </c>
      <c r="K65" s="94"/>
      <c r="L65" s="94"/>
      <c r="M65" s="94"/>
    </row>
    <row r="66" spans="1:13" ht="18" thickBot="1" x14ac:dyDescent="0.35">
      <c r="A66" s="402"/>
      <c r="B66" s="402"/>
      <c r="C66" s="402"/>
      <c r="D66" s="402"/>
      <c r="E66" s="402" t="s">
        <v>178</v>
      </c>
      <c r="F66" s="333">
        <v>233.88</v>
      </c>
      <c r="G66" s="402"/>
      <c r="H66" s="622" t="s">
        <v>179</v>
      </c>
      <c r="I66" s="622"/>
      <c r="J66" s="333">
        <v>1412.16</v>
      </c>
      <c r="K66" s="94"/>
      <c r="L66" s="94"/>
      <c r="M66" s="94"/>
    </row>
    <row r="67" spans="1:13" ht="18" customHeight="1" thickTop="1" x14ac:dyDescent="0.3">
      <c r="A67" s="334"/>
      <c r="B67" s="334"/>
      <c r="C67" s="334"/>
      <c r="D67" s="334"/>
      <c r="E67" s="334"/>
      <c r="F67" s="334"/>
      <c r="G67" s="334"/>
      <c r="H67" s="334"/>
      <c r="I67" s="334"/>
      <c r="J67" s="334"/>
      <c r="K67" s="94"/>
      <c r="L67" s="94"/>
      <c r="M67" s="94"/>
    </row>
    <row r="68" spans="1:13" ht="18" x14ac:dyDescent="0.3">
      <c r="A68" s="399" t="s">
        <v>325</v>
      </c>
      <c r="B68" s="322" t="s">
        <v>165</v>
      </c>
      <c r="C68" s="399" t="s">
        <v>166</v>
      </c>
      <c r="D68" s="399" t="s">
        <v>167</v>
      </c>
      <c r="E68" s="619" t="s">
        <v>168</v>
      </c>
      <c r="F68" s="619"/>
      <c r="G68" s="323" t="s">
        <v>169</v>
      </c>
      <c r="H68" s="322" t="s">
        <v>164</v>
      </c>
      <c r="I68" s="322" t="s">
        <v>170</v>
      </c>
      <c r="J68" s="322" t="s">
        <v>171</v>
      </c>
      <c r="K68" s="94"/>
      <c r="L68" s="94"/>
      <c r="M68" s="94"/>
    </row>
    <row r="69" spans="1:13" ht="36" x14ac:dyDescent="0.3">
      <c r="A69" s="400" t="s">
        <v>172</v>
      </c>
      <c r="B69" s="324" t="s">
        <v>326</v>
      </c>
      <c r="C69" s="400" t="s">
        <v>173</v>
      </c>
      <c r="D69" s="400" t="s">
        <v>225</v>
      </c>
      <c r="E69" s="618" t="s">
        <v>184</v>
      </c>
      <c r="F69" s="618"/>
      <c r="G69" s="325" t="s">
        <v>180</v>
      </c>
      <c r="H69" s="326">
        <v>1</v>
      </c>
      <c r="I69" s="327">
        <v>1400</v>
      </c>
      <c r="J69" s="327">
        <v>1400</v>
      </c>
      <c r="K69" s="94"/>
      <c r="L69" s="94"/>
      <c r="M69" s="94"/>
    </row>
    <row r="70" spans="1:13" ht="17.5" x14ac:dyDescent="0.3">
      <c r="A70" s="401" t="s">
        <v>185</v>
      </c>
      <c r="B70" s="328">
        <v>7626</v>
      </c>
      <c r="C70" s="401" t="s">
        <v>186</v>
      </c>
      <c r="D70" s="401" t="s">
        <v>187</v>
      </c>
      <c r="E70" s="620" t="s">
        <v>188</v>
      </c>
      <c r="F70" s="620"/>
      <c r="G70" s="329" t="s">
        <v>189</v>
      </c>
      <c r="H70" s="330">
        <v>1</v>
      </c>
      <c r="I70" s="331">
        <v>1400</v>
      </c>
      <c r="J70" s="331">
        <v>1400</v>
      </c>
      <c r="K70" s="94"/>
      <c r="L70" s="94"/>
      <c r="M70" s="94"/>
    </row>
    <row r="71" spans="1:13" ht="35" x14ac:dyDescent="0.3">
      <c r="A71" s="402"/>
      <c r="B71" s="402"/>
      <c r="C71" s="402"/>
      <c r="D71" s="402"/>
      <c r="E71" s="402" t="s">
        <v>175</v>
      </c>
      <c r="F71" s="333">
        <v>0</v>
      </c>
      <c r="G71" s="402" t="s">
        <v>176</v>
      </c>
      <c r="H71" s="333">
        <v>0</v>
      </c>
      <c r="I71" s="402" t="s">
        <v>177</v>
      </c>
      <c r="J71" s="333">
        <v>0</v>
      </c>
      <c r="K71" s="94"/>
      <c r="L71" s="94"/>
      <c r="M71" s="94"/>
    </row>
    <row r="72" spans="1:13" ht="18" thickBot="1" x14ac:dyDescent="0.35">
      <c r="A72" s="402"/>
      <c r="B72" s="402"/>
      <c r="C72" s="402"/>
      <c r="D72" s="402"/>
      <c r="E72" s="402" t="s">
        <v>178</v>
      </c>
      <c r="F72" s="333">
        <v>277.89999999999998</v>
      </c>
      <c r="G72" s="402"/>
      <c r="H72" s="622" t="s">
        <v>179</v>
      </c>
      <c r="I72" s="622"/>
      <c r="J72" s="333">
        <v>1677.9</v>
      </c>
      <c r="K72" s="94"/>
      <c r="L72" s="94"/>
      <c r="M72" s="94"/>
    </row>
    <row r="73" spans="1:13" ht="18" customHeight="1" thickTop="1" x14ac:dyDescent="0.3">
      <c r="A73" s="334"/>
      <c r="B73" s="334"/>
      <c r="C73" s="334"/>
      <c r="D73" s="334"/>
      <c r="E73" s="334"/>
      <c r="F73" s="334"/>
      <c r="G73" s="334"/>
      <c r="H73" s="334"/>
      <c r="I73" s="334"/>
      <c r="J73" s="334"/>
      <c r="K73" s="94"/>
      <c r="L73" s="94"/>
      <c r="M73" s="94"/>
    </row>
    <row r="74" spans="1:13" ht="18" x14ac:dyDescent="0.3">
      <c r="A74" s="399" t="s">
        <v>327</v>
      </c>
      <c r="B74" s="322" t="s">
        <v>165</v>
      </c>
      <c r="C74" s="399" t="s">
        <v>166</v>
      </c>
      <c r="D74" s="399" t="s">
        <v>167</v>
      </c>
      <c r="E74" s="619" t="s">
        <v>168</v>
      </c>
      <c r="F74" s="619"/>
      <c r="G74" s="323" t="s">
        <v>169</v>
      </c>
      <c r="H74" s="322" t="s">
        <v>164</v>
      </c>
      <c r="I74" s="322" t="s">
        <v>170</v>
      </c>
      <c r="J74" s="322" t="s">
        <v>171</v>
      </c>
      <c r="K74" s="94"/>
      <c r="L74" s="94"/>
      <c r="M74" s="94"/>
    </row>
    <row r="75" spans="1:13" ht="36" x14ac:dyDescent="0.3">
      <c r="A75" s="400" t="s">
        <v>172</v>
      </c>
      <c r="B75" s="324" t="s">
        <v>318</v>
      </c>
      <c r="C75" s="400" t="s">
        <v>173</v>
      </c>
      <c r="D75" s="400" t="s">
        <v>256</v>
      </c>
      <c r="E75" s="618" t="s">
        <v>174</v>
      </c>
      <c r="F75" s="618"/>
      <c r="G75" s="325" t="s">
        <v>180</v>
      </c>
      <c r="H75" s="326">
        <v>1</v>
      </c>
      <c r="I75" s="327">
        <v>1178.28</v>
      </c>
      <c r="J75" s="327">
        <v>1178.28</v>
      </c>
      <c r="K75" s="94"/>
      <c r="L75" s="94"/>
      <c r="M75" s="94"/>
    </row>
    <row r="76" spans="1:13" ht="36" customHeight="1" x14ac:dyDescent="0.3">
      <c r="A76" s="401" t="s">
        <v>305</v>
      </c>
      <c r="B76" s="328" t="s">
        <v>319</v>
      </c>
      <c r="C76" s="401" t="s">
        <v>181</v>
      </c>
      <c r="D76" s="401" t="s">
        <v>182</v>
      </c>
      <c r="E76" s="620" t="s">
        <v>183</v>
      </c>
      <c r="F76" s="620"/>
      <c r="G76" s="329" t="s">
        <v>180</v>
      </c>
      <c r="H76" s="330">
        <v>1</v>
      </c>
      <c r="I76" s="331">
        <v>1178.28</v>
      </c>
      <c r="J76" s="331">
        <v>1178.28</v>
      </c>
      <c r="K76" s="94"/>
      <c r="L76" s="94"/>
      <c r="M76" s="94"/>
    </row>
    <row r="77" spans="1:13" ht="35" x14ac:dyDescent="0.3">
      <c r="A77" s="402"/>
      <c r="B77" s="402"/>
      <c r="C77" s="402"/>
      <c r="D77" s="402"/>
      <c r="E77" s="402" t="s">
        <v>175</v>
      </c>
      <c r="F77" s="333">
        <v>655.87</v>
      </c>
      <c r="G77" s="402" t="s">
        <v>176</v>
      </c>
      <c r="H77" s="333">
        <v>522.41</v>
      </c>
      <c r="I77" s="402" t="s">
        <v>177</v>
      </c>
      <c r="J77" s="333">
        <v>1178.28</v>
      </c>
      <c r="K77" s="94"/>
      <c r="L77" s="94"/>
      <c r="M77" s="94"/>
    </row>
    <row r="78" spans="1:13" ht="17.5" x14ac:dyDescent="0.3">
      <c r="A78" s="402"/>
      <c r="B78" s="402"/>
      <c r="C78" s="402"/>
      <c r="D78" s="402"/>
      <c r="E78" s="402" t="s">
        <v>178</v>
      </c>
      <c r="F78" s="333">
        <v>233.88</v>
      </c>
      <c r="G78" s="402"/>
      <c r="H78" s="622" t="s">
        <v>179</v>
      </c>
      <c r="I78" s="622"/>
      <c r="J78" s="333">
        <v>1412.16</v>
      </c>
      <c r="K78" s="94"/>
      <c r="L78" s="94"/>
      <c r="M78" s="94"/>
    </row>
    <row r="79" spans="1:13" ht="18" thickBot="1" x14ac:dyDescent="0.35">
      <c r="A79" s="332"/>
      <c r="B79" s="332"/>
      <c r="C79" s="332"/>
      <c r="D79" s="332"/>
      <c r="E79" s="332" t="s">
        <v>178</v>
      </c>
      <c r="F79" s="333">
        <v>269.97000000000003</v>
      </c>
      <c r="G79" s="332"/>
      <c r="H79" s="622" t="s">
        <v>179</v>
      </c>
      <c r="I79" s="622"/>
      <c r="J79" s="333">
        <v>1630.05</v>
      </c>
      <c r="K79" s="94"/>
      <c r="L79" s="94"/>
      <c r="M79" s="94"/>
    </row>
    <row r="80" spans="1:13" ht="18.5" thickTop="1" x14ac:dyDescent="0.3">
      <c r="A80" s="334"/>
      <c r="B80" s="334"/>
      <c r="C80" s="334"/>
      <c r="D80" s="334"/>
      <c r="E80" s="334"/>
      <c r="F80" s="334"/>
      <c r="G80" s="334"/>
      <c r="H80" s="334"/>
      <c r="I80" s="334"/>
      <c r="J80" s="334"/>
      <c r="K80" s="94"/>
      <c r="L80" s="94"/>
      <c r="M80" s="94"/>
    </row>
    <row r="81" spans="1:11" x14ac:dyDescent="0.3">
      <c r="A81" s="74"/>
      <c r="B81" s="75"/>
      <c r="C81" s="74"/>
      <c r="D81" s="74"/>
      <c r="E81" s="74"/>
      <c r="F81" s="583"/>
      <c r="G81" s="583"/>
      <c r="H81" s="76"/>
      <c r="I81" s="77"/>
      <c r="J81" s="78"/>
      <c r="K81" s="78"/>
    </row>
    <row r="83" spans="1:11" x14ac:dyDescent="0.3">
      <c r="D83" s="20" t="s">
        <v>15</v>
      </c>
      <c r="E83" s="20"/>
    </row>
    <row r="84" spans="1:11" x14ac:dyDescent="0.3">
      <c r="D84" s="20" t="s">
        <v>16</v>
      </c>
      <c r="E84" s="20"/>
    </row>
    <row r="85" spans="1:11" x14ac:dyDescent="0.3">
      <c r="D85" s="20" t="s">
        <v>17</v>
      </c>
      <c r="E85" s="20"/>
    </row>
  </sheetData>
  <mergeCells count="63">
    <mergeCell ref="H72:I72"/>
    <mergeCell ref="E74:F74"/>
    <mergeCell ref="H78:I78"/>
    <mergeCell ref="E69:F69"/>
    <mergeCell ref="E70:F70"/>
    <mergeCell ref="H24:I24"/>
    <mergeCell ref="E26:F26"/>
    <mergeCell ref="H31:I31"/>
    <mergeCell ref="E33:F33"/>
    <mergeCell ref="E27:F27"/>
    <mergeCell ref="E68:F68"/>
    <mergeCell ref="E28:F28"/>
    <mergeCell ref="E29:F29"/>
    <mergeCell ref="A39:J39"/>
    <mergeCell ref="E48:F48"/>
    <mergeCell ref="H52:I52"/>
    <mergeCell ref="E54:F54"/>
    <mergeCell ref="H58:I58"/>
    <mergeCell ref="A59:J59"/>
    <mergeCell ref="E62:F62"/>
    <mergeCell ref="H37:I37"/>
    <mergeCell ref="A38:J38"/>
    <mergeCell ref="E41:F41"/>
    <mergeCell ref="H45:I45"/>
    <mergeCell ref="E47:F47"/>
    <mergeCell ref="E15:F15"/>
    <mergeCell ref="E16:F16"/>
    <mergeCell ref="E22:F22"/>
    <mergeCell ref="H18:I18"/>
    <mergeCell ref="E21:F21"/>
    <mergeCell ref="E20:F20"/>
    <mergeCell ref="F81:G81"/>
    <mergeCell ref="E34:F34"/>
    <mergeCell ref="E35:F35"/>
    <mergeCell ref="E42:F42"/>
    <mergeCell ref="E43:F43"/>
    <mergeCell ref="E49:F49"/>
    <mergeCell ref="E50:F50"/>
    <mergeCell ref="E56:F56"/>
    <mergeCell ref="E55:F55"/>
    <mergeCell ref="A60:J60"/>
    <mergeCell ref="E75:F75"/>
    <mergeCell ref="E76:F76"/>
    <mergeCell ref="H79:I79"/>
    <mergeCell ref="E63:F63"/>
    <mergeCell ref="E64:F64"/>
    <mergeCell ref="H66:I66"/>
    <mergeCell ref="E14:F14"/>
    <mergeCell ref="C1:K1"/>
    <mergeCell ref="C2:K2"/>
    <mergeCell ref="C3:K3"/>
    <mergeCell ref="C4:K4"/>
    <mergeCell ref="B6:I6"/>
    <mergeCell ref="J6:K6"/>
    <mergeCell ref="F12:G12"/>
    <mergeCell ref="A11:K11"/>
    <mergeCell ref="B7:I7"/>
    <mergeCell ref="J7:K7"/>
    <mergeCell ref="B8:C8"/>
    <mergeCell ref="D8:I8"/>
    <mergeCell ref="A9:I10"/>
    <mergeCell ref="J10:K10"/>
    <mergeCell ref="E13:F13"/>
  </mergeCells>
  <phoneticPr fontId="38" type="noConversion"/>
  <pageMargins left="0.23622047244094491" right="0.23622047244094491" top="1.1417322834645669" bottom="1.1417322834645669" header="0.31496062992125984" footer="0.31496062992125984"/>
  <pageSetup paperSize="9" scale="55" fitToHeight="0" orientation="landscape" r:id="rId1"/>
  <headerFooter>
    <oddFooter>Página &amp;P de &amp;N</oddFooter>
  </headerFooter>
  <rowBreaks count="3" manualBreakCount="3">
    <brk id="32" max="16383" man="1"/>
    <brk id="46" max="16383" man="1"/>
    <brk id="6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75"/>
  <sheetViews>
    <sheetView showGridLines="0" showOutlineSymbols="0" showWhiteSpace="0" topLeftCell="A140" zoomScale="55" zoomScaleNormal="55" zoomScaleSheetLayoutView="70" workbookViewId="0">
      <selection activeCell="C162" sqref="C162"/>
    </sheetView>
  </sheetViews>
  <sheetFormatPr defaultRowHeight="14" x14ac:dyDescent="0.3"/>
  <cols>
    <col min="2" max="2" width="10" style="8" bestFit="1" customWidth="1"/>
    <col min="3" max="3" width="96.08203125" style="15" customWidth="1"/>
    <col min="4" max="4" width="7.75" style="18" customWidth="1"/>
    <col min="5" max="5" width="11.4140625" customWidth="1"/>
    <col min="6" max="6" width="13.4140625" style="12" customWidth="1"/>
    <col min="7" max="7" width="19.08203125" style="8" customWidth="1"/>
    <col min="8" max="8" width="16.25" style="8" customWidth="1"/>
    <col min="9" max="9" width="13.33203125" style="8" customWidth="1"/>
    <col min="10" max="10" width="19.5" style="8" customWidth="1"/>
    <col min="11" max="11" width="16.1640625" customWidth="1"/>
    <col min="12" max="12" width="19.1640625" customWidth="1"/>
  </cols>
  <sheetData>
    <row r="1" spans="2:14" ht="14.5" thickBot="1" x14ac:dyDescent="0.35">
      <c r="L1" s="89">
        <f>K10+1</f>
        <v>1.1985000000000001</v>
      </c>
    </row>
    <row r="2" spans="2:14" ht="20.5" x14ac:dyDescent="0.45">
      <c r="B2" s="9"/>
      <c r="C2" s="14"/>
      <c r="D2" s="523" t="s">
        <v>1</v>
      </c>
      <c r="E2" s="523"/>
      <c r="F2" s="523"/>
      <c r="G2" s="523"/>
      <c r="H2" s="523"/>
      <c r="I2" s="523"/>
      <c r="J2" s="523"/>
      <c r="K2" s="524"/>
    </row>
    <row r="3" spans="2:14" ht="20.5" x14ac:dyDescent="0.45">
      <c r="B3" s="10"/>
      <c r="D3" s="525" t="s">
        <v>155</v>
      </c>
      <c r="E3" s="525"/>
      <c r="F3" s="525"/>
      <c r="G3" s="525"/>
      <c r="H3" s="525"/>
      <c r="I3" s="525"/>
      <c r="J3" s="525"/>
      <c r="K3" s="526"/>
    </row>
    <row r="4" spans="2:14" ht="20.5" x14ac:dyDescent="0.3">
      <c r="B4" s="10"/>
      <c r="D4" s="527" t="s">
        <v>156</v>
      </c>
      <c r="E4" s="527"/>
      <c r="F4" s="527"/>
      <c r="G4" s="527"/>
      <c r="H4" s="527"/>
      <c r="I4" s="527"/>
      <c r="J4" s="527"/>
      <c r="K4" s="528"/>
    </row>
    <row r="5" spans="2:14" ht="20.5" x14ac:dyDescent="0.3">
      <c r="B5" s="10"/>
      <c r="D5" s="527" t="s">
        <v>4</v>
      </c>
      <c r="E5" s="527"/>
      <c r="F5" s="527"/>
      <c r="G5" s="527"/>
      <c r="H5" s="527"/>
      <c r="I5" s="527"/>
      <c r="J5" s="527"/>
      <c r="K5" s="528"/>
    </row>
    <row r="6" spans="2:14" ht="21" thickBot="1" x14ac:dyDescent="0.35">
      <c r="B6" s="11"/>
      <c r="C6" s="16"/>
      <c r="D6" s="17"/>
      <c r="E6" s="1"/>
      <c r="F6" s="1"/>
      <c r="G6" s="1"/>
      <c r="H6" s="1"/>
      <c r="I6" s="1"/>
      <c r="J6" s="1"/>
      <c r="K6" s="23">
        <f>(K10/1)+1</f>
        <v>1.1985000000000001</v>
      </c>
    </row>
    <row r="7" spans="2:14" ht="18" x14ac:dyDescent="0.3">
      <c r="B7" s="2" t="s">
        <v>5</v>
      </c>
      <c r="C7" s="633" t="s">
        <v>194</v>
      </c>
      <c r="D7" s="633"/>
      <c r="E7" s="633"/>
      <c r="F7" s="633"/>
      <c r="G7" s="633"/>
      <c r="H7" s="633"/>
      <c r="I7" s="633"/>
      <c r="J7" s="634" t="s">
        <v>6</v>
      </c>
      <c r="K7" s="635"/>
      <c r="M7" s="89"/>
    </row>
    <row r="8" spans="2:14" ht="22.5" customHeight="1" thickBot="1" x14ac:dyDescent="0.35">
      <c r="B8" s="3" t="s">
        <v>7</v>
      </c>
      <c r="C8" s="643" t="s">
        <v>8</v>
      </c>
      <c r="D8" s="643"/>
      <c r="E8" s="643"/>
      <c r="F8" s="643"/>
      <c r="G8" s="643"/>
      <c r="H8" s="643"/>
      <c r="I8" s="643"/>
      <c r="J8" s="603">
        <f>'Orçamento Sintético'!J8:K8</f>
        <v>45467</v>
      </c>
      <c r="K8" s="604"/>
      <c r="L8" s="88"/>
      <c r="M8" s="88"/>
      <c r="N8" s="88"/>
    </row>
    <row r="9" spans="2:14" ht="25.5" customHeight="1" thickBot="1" x14ac:dyDescent="0.35">
      <c r="B9" s="4" t="s">
        <v>212</v>
      </c>
      <c r="C9" s="605" t="e">
        <f>H33+H55+H77+H100+H122+H145</f>
        <v>#REF!</v>
      </c>
      <c r="D9" s="606"/>
      <c r="E9" s="607" t="s">
        <v>157</v>
      </c>
      <c r="F9" s="608"/>
      <c r="G9" s="608"/>
      <c r="H9" s="608"/>
      <c r="I9" s="609"/>
      <c r="J9" s="150" t="s">
        <v>158</v>
      </c>
      <c r="K9" s="92">
        <v>0.87370000000000003</v>
      </c>
      <c r="L9" s="88"/>
      <c r="M9" s="88"/>
      <c r="N9" s="88"/>
    </row>
    <row r="10" spans="2:14" ht="16" thickBot="1" x14ac:dyDescent="0.35">
      <c r="B10" s="644" t="s">
        <v>211</v>
      </c>
      <c r="C10" s="645"/>
      <c r="D10" s="645"/>
      <c r="E10" s="645"/>
      <c r="F10" s="645"/>
      <c r="G10" s="645"/>
      <c r="H10" s="645"/>
      <c r="I10" s="646"/>
      <c r="J10" s="137" t="s">
        <v>10</v>
      </c>
      <c r="K10" s="136">
        <f>BDI!B30</f>
        <v>0.19850000000000001</v>
      </c>
      <c r="N10" s="88"/>
    </row>
    <row r="11" spans="2:14" ht="31.5" customHeight="1" thickBot="1" x14ac:dyDescent="0.35">
      <c r="B11" s="647"/>
      <c r="C11" s="648"/>
      <c r="D11" s="648"/>
      <c r="E11" s="648"/>
      <c r="F11" s="648"/>
      <c r="G11" s="648"/>
      <c r="H11" s="648"/>
      <c r="I11" s="649"/>
      <c r="J11" s="650" t="s">
        <v>153</v>
      </c>
      <c r="K11" s="651"/>
      <c r="L11" s="88"/>
      <c r="M11" s="88"/>
      <c r="N11" s="88"/>
    </row>
    <row r="12" spans="2:14" x14ac:dyDescent="0.3">
      <c r="L12" s="88"/>
      <c r="N12" s="88"/>
    </row>
    <row r="13" spans="2:14" x14ac:dyDescent="0.3">
      <c r="L13" s="88"/>
      <c r="N13" s="88"/>
    </row>
    <row r="14" spans="2:14" ht="14.5" thickBot="1" x14ac:dyDescent="0.35">
      <c r="L14" s="88"/>
      <c r="M14" s="88"/>
      <c r="N14" s="88"/>
    </row>
    <row r="15" spans="2:14" ht="28.5" thickBot="1" x14ac:dyDescent="0.35">
      <c r="B15" s="636" t="s">
        <v>208</v>
      </c>
      <c r="C15" s="637"/>
      <c r="D15" s="637"/>
      <c r="E15" s="637"/>
      <c r="F15" s="637"/>
      <c r="G15" s="637"/>
      <c r="H15" s="637"/>
      <c r="I15" s="637"/>
      <c r="J15" s="637"/>
      <c r="K15" s="638"/>
      <c r="L15" s="190"/>
      <c r="M15" s="88"/>
      <c r="N15" s="88"/>
    </row>
    <row r="16" spans="2:14" x14ac:dyDescent="0.3">
      <c r="B16" s="639" t="s">
        <v>89</v>
      </c>
      <c r="C16" s="641" t="s">
        <v>13</v>
      </c>
      <c r="D16" s="652" t="s">
        <v>11</v>
      </c>
      <c r="E16" s="654" t="s">
        <v>12</v>
      </c>
      <c r="F16" s="624" t="s">
        <v>159</v>
      </c>
      <c r="G16" s="624" t="s">
        <v>160</v>
      </c>
      <c r="H16" s="624" t="s">
        <v>161</v>
      </c>
      <c r="I16" s="624" t="s">
        <v>192</v>
      </c>
      <c r="J16" s="624" t="s">
        <v>18</v>
      </c>
      <c r="K16" s="660" t="s">
        <v>193</v>
      </c>
      <c r="L16" s="662" t="s">
        <v>195</v>
      </c>
      <c r="M16" s="88"/>
      <c r="N16" s="88"/>
    </row>
    <row r="17" spans="2:16" ht="33.5" customHeight="1" thickBot="1" x14ac:dyDescent="0.35">
      <c r="B17" s="640"/>
      <c r="C17" s="642"/>
      <c r="D17" s="653"/>
      <c r="E17" s="655"/>
      <c r="F17" s="625"/>
      <c r="G17" s="625"/>
      <c r="H17" s="625"/>
      <c r="I17" s="625"/>
      <c r="J17" s="625"/>
      <c r="K17" s="661"/>
      <c r="L17" s="663"/>
      <c r="M17" s="88"/>
      <c r="N17" s="88"/>
      <c r="O17" s="664"/>
      <c r="P17" s="664"/>
    </row>
    <row r="18" spans="2:16" ht="15.5" x14ac:dyDescent="0.35">
      <c r="B18" s="114"/>
      <c r="C18" s="115"/>
      <c r="D18" s="116"/>
      <c r="E18" s="117"/>
      <c r="F18" s="118"/>
      <c r="G18" s="119"/>
      <c r="H18" s="120"/>
      <c r="I18" s="121"/>
      <c r="J18" s="121"/>
      <c r="K18" s="122"/>
      <c r="L18" s="123"/>
      <c r="M18" s="88"/>
      <c r="N18" s="88"/>
      <c r="O18" s="656"/>
      <c r="P18" s="656"/>
    </row>
    <row r="19" spans="2:16" ht="15.5" x14ac:dyDescent="0.3">
      <c r="B19" s="124">
        <v>1</v>
      </c>
      <c r="C19" s="125" t="s">
        <v>233</v>
      </c>
      <c r="D19" s="126"/>
      <c r="E19" s="126"/>
      <c r="F19" s="127"/>
      <c r="G19" s="127"/>
      <c r="H19" s="128">
        <f>H20</f>
        <v>0</v>
      </c>
      <c r="I19" s="129"/>
      <c r="J19" s="129"/>
      <c r="K19" s="95" t="e">
        <f>H19/$H$33</f>
        <v>#REF!</v>
      </c>
      <c r="L19" s="113">
        <f>TRUNC(SUM(L20),2)</f>
        <v>0</v>
      </c>
    </row>
    <row r="20" spans="2:16" s="208" customFormat="1" ht="15.5" x14ac:dyDescent="0.3">
      <c r="B20" s="203" t="s">
        <v>239</v>
      </c>
      <c r="C20" s="204" t="str">
        <f>'Planilha Orçam Analitica - CCU'!$D$15</f>
        <v>ENGENHEIRO CIVIL DE OBRA JUNIOR COM ENCARGOS COMPLEMENTARES</v>
      </c>
      <c r="D20" s="205" t="str">
        <f>'Planilha Orçam Analitica - CCU'!$G$15</f>
        <v>H</v>
      </c>
      <c r="E20" s="205">
        <f>'Memorial de Cálculo'!F17</f>
        <v>0</v>
      </c>
      <c r="F20" s="206">
        <f>'Planilha Orçam Analitica - CCU'!$J$15</f>
        <v>1017.8</v>
      </c>
      <c r="G20" s="132">
        <f>TRUNC(F20*$L$1, 2)</f>
        <v>1219.83</v>
      </c>
      <c r="H20" s="132">
        <f>TRUNC(E20 * G20, 2)</f>
        <v>0</v>
      </c>
      <c r="I20" s="131" t="s">
        <v>173</v>
      </c>
      <c r="J20" s="207">
        <f>'Planilha Orçam Analitica - CCU'!$B$15</f>
        <v>90777</v>
      </c>
      <c r="K20" s="96" t="e">
        <f>H20/$H$33</f>
        <v>#REF!</v>
      </c>
      <c r="L20" s="133">
        <f>TRUNC(E20*F20, 2)</f>
        <v>0</v>
      </c>
    </row>
    <row r="21" spans="2:16" s="208" customFormat="1" ht="15.5" x14ac:dyDescent="0.3">
      <c r="B21" s="203"/>
      <c r="C21" s="204"/>
      <c r="D21" s="205"/>
      <c r="E21" s="205"/>
      <c r="F21" s="206"/>
      <c r="G21" s="132"/>
      <c r="H21" s="132"/>
      <c r="I21" s="131"/>
      <c r="J21" s="207"/>
      <c r="K21" s="96"/>
      <c r="L21" s="133"/>
    </row>
    <row r="22" spans="2:16" s="208" customFormat="1" ht="15.5" x14ac:dyDescent="0.3">
      <c r="B22" s="124">
        <v>2</v>
      </c>
      <c r="C22" s="125" t="s">
        <v>162</v>
      </c>
      <c r="D22" s="126"/>
      <c r="E22" s="126"/>
      <c r="F22" s="127"/>
      <c r="G22" s="127"/>
      <c r="H22" s="128">
        <f>H23</f>
        <v>0</v>
      </c>
      <c r="I22" s="129"/>
      <c r="J22" s="129"/>
      <c r="K22" s="95" t="e">
        <f t="shared" ref="K22" si="0">H22/$H$33</f>
        <v>#REF!</v>
      </c>
      <c r="L22" s="113">
        <f>TRUNC(SUM(L23),2)</f>
        <v>0</v>
      </c>
    </row>
    <row r="23" spans="2:16" ht="15.5" x14ac:dyDescent="0.3">
      <c r="B23" s="22" t="s">
        <v>235</v>
      </c>
      <c r="C23" s="130">
        <f>'Planilha Orçam Analitica - CCU'!$D$23</f>
        <v>0</v>
      </c>
      <c r="D23" s="131" t="str">
        <f>'Planilha Orçam Analitica - CCU'!$G$23</f>
        <v>LS =&gt;</v>
      </c>
      <c r="E23" s="210">
        <v>0</v>
      </c>
      <c r="F23" s="132">
        <f>'Planilha Orçam Analitica - CCU'!$J$23</f>
        <v>0</v>
      </c>
      <c r="G23" s="132">
        <f>TRUNC(F23*$L$1, 2)</f>
        <v>0</v>
      </c>
      <c r="H23" s="132">
        <f>TRUNC(E23 * G23, 2)</f>
        <v>0</v>
      </c>
      <c r="I23" s="131" t="s">
        <v>173</v>
      </c>
      <c r="J23" s="131">
        <f>'Planilha Orçam Analitica - CCU'!$B$23</f>
        <v>0</v>
      </c>
      <c r="K23" s="96" t="e">
        <f>H23/$H$33</f>
        <v>#REF!</v>
      </c>
      <c r="L23" s="133">
        <f>TRUNC(E23*F23, 2)</f>
        <v>0</v>
      </c>
    </row>
    <row r="24" spans="2:16" ht="15.5" x14ac:dyDescent="0.3">
      <c r="B24" s="22"/>
      <c r="C24" s="130"/>
      <c r="D24" s="131"/>
      <c r="E24" s="131"/>
      <c r="F24" s="132"/>
      <c r="G24" s="132"/>
      <c r="H24" s="132"/>
      <c r="I24" s="131"/>
      <c r="J24" s="131"/>
      <c r="K24" s="96"/>
      <c r="L24" s="133"/>
    </row>
    <row r="25" spans="2:16" ht="15.5" x14ac:dyDescent="0.3">
      <c r="B25" s="124">
        <v>3</v>
      </c>
      <c r="C25" s="125" t="s">
        <v>190</v>
      </c>
      <c r="D25" s="126"/>
      <c r="E25" s="126"/>
      <c r="F25" s="128"/>
      <c r="G25" s="128"/>
      <c r="H25" s="128" t="e">
        <f>TRUNC(SUM(H26+H27),2)</f>
        <v>#REF!</v>
      </c>
      <c r="I25" s="126"/>
      <c r="J25" s="126"/>
      <c r="K25" s="95" t="e">
        <f>H25/$H$33</f>
        <v>#REF!</v>
      </c>
      <c r="L25" s="113" t="e">
        <f>TRUNC(SUM(L26+L27),2)</f>
        <v>#REF!</v>
      </c>
    </row>
    <row r="26" spans="2:16" ht="41.5" customHeight="1" x14ac:dyDescent="0.3">
      <c r="B26" s="22" t="s">
        <v>236</v>
      </c>
      <c r="C26" s="130" t="str">
        <f>'Planilha Orçam Analitica - CCU'!$D$34</f>
        <v>SONDAGEM A PERCUSSAO, EM LÂMINA DÁGUA COM BALSA FLUTUANTE, DIAMETRO 6", INCLUSIVE DESLOCAMENTO SOB O CORPO HIDRICO E INSTALACAO DA SONDAGEM EM CADA FURO</v>
      </c>
      <c r="D26" s="131" t="str">
        <f>'Planilha Orçam Analitica - CCU'!$G$34</f>
        <v>M</v>
      </c>
      <c r="E26" s="210">
        <f>'Memorial de Cálculo'!H37</f>
        <v>50</v>
      </c>
      <c r="F26" s="132">
        <f>'Planilha Orçam Analitica - CCU'!$J$34</f>
        <v>583.80999999999995</v>
      </c>
      <c r="G26" s="132">
        <f>TRUNC(F26*$L$1, 2)</f>
        <v>699.69</v>
      </c>
      <c r="H26" s="132">
        <f>TRUNC(E26 * G26, 2)</f>
        <v>34984.5</v>
      </c>
      <c r="I26" s="131" t="s">
        <v>173</v>
      </c>
      <c r="J26" s="131" t="str">
        <f>'Planilha Orçam Analitica - CCU'!$B$34</f>
        <v>CT-01</v>
      </c>
      <c r="K26" s="96" t="e">
        <f>H26/$H$33</f>
        <v>#REF!</v>
      </c>
      <c r="L26" s="133">
        <f>TRUNC(E26*F26, 2)</f>
        <v>29190.5</v>
      </c>
    </row>
    <row r="27" spans="2:16" ht="15.5" x14ac:dyDescent="0.3">
      <c r="B27" s="22" t="s">
        <v>237</v>
      </c>
      <c r="C27" s="130" t="str">
        <f>'Planilha Orçam Analitica - CCU'!$D$42</f>
        <v>RELATÓRIO FINAL DE SONDAGEM (1 Relatório para cada edifício/obra)</v>
      </c>
      <c r="D27" s="131" t="str">
        <f>'Planilha Orçam Analitica - CCU'!$G$42</f>
        <v>UN</v>
      </c>
      <c r="E27" s="209" t="e">
        <f>'Memorial de Cálculo'!#REF!</f>
        <v>#REF!</v>
      </c>
      <c r="F27" s="132">
        <f>'Planilha Orçam Analitica - CCU'!$J$42</f>
        <v>1178.28</v>
      </c>
      <c r="G27" s="132">
        <f>TRUNC(F27*$L$1, 2)</f>
        <v>1412.16</v>
      </c>
      <c r="H27" s="132" t="e">
        <f>TRUNC(E27 * G27, 2)</f>
        <v>#REF!</v>
      </c>
      <c r="I27" s="131" t="s">
        <v>173</v>
      </c>
      <c r="J27" s="131" t="str">
        <f>'Planilha Orçam Analitica - CCU'!$B$42</f>
        <v>CP-16</v>
      </c>
      <c r="K27" s="96" t="e">
        <f>H27/$H$33</f>
        <v>#REF!</v>
      </c>
      <c r="L27" s="133" t="e">
        <f>TRUNC(E27*F27, 2)</f>
        <v>#REF!</v>
      </c>
    </row>
    <row r="28" spans="2:16" ht="15.5" x14ac:dyDescent="0.3">
      <c r="B28" s="22"/>
      <c r="C28" s="130"/>
      <c r="D28" s="131"/>
      <c r="E28" s="131"/>
      <c r="F28" s="132"/>
      <c r="G28" s="132"/>
      <c r="H28" s="132"/>
      <c r="I28" s="131"/>
      <c r="J28" s="131"/>
      <c r="K28" s="96"/>
      <c r="L28" s="133"/>
    </row>
    <row r="29" spans="2:16" ht="15.5" x14ac:dyDescent="0.3">
      <c r="B29" s="124">
        <v>4</v>
      </c>
      <c r="C29" s="125" t="s">
        <v>191</v>
      </c>
      <c r="D29" s="126"/>
      <c r="E29" s="126"/>
      <c r="F29" s="128"/>
      <c r="G29" s="128"/>
      <c r="H29" s="128" t="e">
        <f>TRUNC(SUM(H30+H31),2)</f>
        <v>#REF!</v>
      </c>
      <c r="I29" s="126"/>
      <c r="J29" s="126"/>
      <c r="K29" s="95" t="e">
        <f>H29/$H$33</f>
        <v>#REF!</v>
      </c>
      <c r="L29" s="113" t="e">
        <f>TRUNC(SUM(L30+L31),2)</f>
        <v>#REF!</v>
      </c>
    </row>
    <row r="30" spans="2:16" ht="31" x14ac:dyDescent="0.3">
      <c r="B30" s="22" t="s">
        <v>238</v>
      </c>
      <c r="C30" s="130" t="str">
        <f>'Planilha Orçam Analitica - CCU'!$D$50</f>
        <v>CUSTO IMPRODUTIVO PARALISACAO,DESLOCAMENTOS/INSTALACAO DE EQUIPAM.SONDAGEM ROTATIVA C/EQUIPAMENTO/EQUIPE OPERACAO.</v>
      </c>
      <c r="D30" s="131" t="s">
        <v>180</v>
      </c>
      <c r="E30" s="209" t="e">
        <f>'Memorial de Cálculo'!#REF!</f>
        <v>#REF!</v>
      </c>
      <c r="F30" s="132">
        <f>'Planilha Orçam Analitica - CCU'!$J$50</f>
        <v>28.44</v>
      </c>
      <c r="G30" s="132">
        <f>TRUNC(F30*$L$1, 2)</f>
        <v>34.08</v>
      </c>
      <c r="H30" s="132" t="e">
        <f>TRUNC(E30 * G30, 2)</f>
        <v>#REF!</v>
      </c>
      <c r="I30" s="131" t="s">
        <v>173</v>
      </c>
      <c r="J30" s="131" t="str">
        <f>'Planilha Orçam Analitica - CCU'!$B$50</f>
        <v>58.002.0330-1</v>
      </c>
      <c r="K30" s="96" t="e">
        <f>H30/$H$33</f>
        <v>#REF!</v>
      </c>
      <c r="L30" s="133" t="e">
        <f>TRUNC(E30*F30, 2)</f>
        <v>#REF!</v>
      </c>
    </row>
    <row r="31" spans="2:16" ht="15.5" x14ac:dyDescent="0.3">
      <c r="B31" s="22" t="s">
        <v>217</v>
      </c>
      <c r="C31" s="130">
        <f>'Planilha Orçam Analitica - CCU'!$D$57</f>
        <v>0</v>
      </c>
      <c r="D31" s="131" t="s">
        <v>180</v>
      </c>
      <c r="E31" s="209" t="e">
        <f>'Memorial de Cálculo'!#REF!</f>
        <v>#REF!</v>
      </c>
      <c r="F31" s="132">
        <f>'Planilha Orçam Analitica - CCU'!$J$57</f>
        <v>0</v>
      </c>
      <c r="G31" s="132">
        <f>TRUNC(F31*$L$1, 2)</f>
        <v>0</v>
      </c>
      <c r="H31" s="132" t="e">
        <f>TRUNC(E31 * G31, 2)</f>
        <v>#REF!</v>
      </c>
      <c r="I31" s="131" t="s">
        <v>173</v>
      </c>
      <c r="J31" s="131" t="str">
        <f>'Planilha Orçam Analitica - CCU'!$B$42</f>
        <v>CP-16</v>
      </c>
      <c r="K31" s="96" t="e">
        <f>H31/$H$33</f>
        <v>#REF!</v>
      </c>
      <c r="L31" s="133" t="e">
        <f>TRUNC(E31*F31, 2)</f>
        <v>#REF!</v>
      </c>
    </row>
    <row r="32" spans="2:16" ht="16" thickBot="1" x14ac:dyDescent="0.35">
      <c r="B32" s="657"/>
      <c r="C32" s="658"/>
      <c r="D32" s="658"/>
      <c r="E32" s="658"/>
      <c r="F32" s="658"/>
      <c r="G32" s="658"/>
      <c r="H32" s="658"/>
      <c r="I32" s="658"/>
      <c r="J32" s="658"/>
      <c r="K32" s="659"/>
      <c r="L32" s="134"/>
    </row>
    <row r="33" spans="2:12" ht="29.5" customHeight="1" thickBot="1" x14ac:dyDescent="0.35">
      <c r="B33" s="626" t="s">
        <v>14</v>
      </c>
      <c r="C33" s="627"/>
      <c r="D33" s="627"/>
      <c r="E33" s="627"/>
      <c r="F33" s="627"/>
      <c r="G33" s="628"/>
      <c r="H33" s="629" t="e">
        <f>TRUNC(SUM(H19+H25+H29),2)+H22</f>
        <v>#REF!</v>
      </c>
      <c r="I33" s="630"/>
      <c r="J33" s="630"/>
      <c r="K33" s="631"/>
      <c r="L33" s="135" t="e">
        <f>TRUNC(SUM(L19+L25+L29+L22),2)</f>
        <v>#REF!</v>
      </c>
    </row>
    <row r="34" spans="2:12" ht="17.5" x14ac:dyDescent="0.3">
      <c r="F34" s="632" t="e">
        <f ca="1">[28]!VExtensoFree(H33)</f>
        <v>#NAME?</v>
      </c>
      <c r="G34" s="632"/>
      <c r="H34" s="632"/>
      <c r="I34" s="632"/>
      <c r="J34" s="632"/>
      <c r="K34" s="632"/>
    </row>
    <row r="37" spans="2:12" ht="14.5" thickBot="1" x14ac:dyDescent="0.35"/>
    <row r="38" spans="2:12" ht="28.5" thickBot="1" x14ac:dyDescent="0.35">
      <c r="B38" s="636" t="s">
        <v>209</v>
      </c>
      <c r="C38" s="637"/>
      <c r="D38" s="637"/>
      <c r="E38" s="637"/>
      <c r="F38" s="637"/>
      <c r="G38" s="637"/>
      <c r="H38" s="637"/>
      <c r="I38" s="637"/>
      <c r="J38" s="637"/>
      <c r="K38" s="638"/>
      <c r="L38" s="88"/>
    </row>
    <row r="39" spans="2:12" ht="14" customHeight="1" x14ac:dyDescent="0.3">
      <c r="B39" s="639" t="s">
        <v>89</v>
      </c>
      <c r="C39" s="641" t="s">
        <v>13</v>
      </c>
      <c r="D39" s="652" t="s">
        <v>11</v>
      </c>
      <c r="E39" s="654" t="s">
        <v>12</v>
      </c>
      <c r="F39" s="624" t="s">
        <v>159</v>
      </c>
      <c r="G39" s="624" t="s">
        <v>160</v>
      </c>
      <c r="H39" s="624" t="s">
        <v>161</v>
      </c>
      <c r="I39" s="624" t="s">
        <v>192</v>
      </c>
      <c r="J39" s="624" t="s">
        <v>18</v>
      </c>
      <c r="K39" s="660" t="s">
        <v>193</v>
      </c>
      <c r="L39" s="662" t="s">
        <v>195</v>
      </c>
    </row>
    <row r="40" spans="2:12" ht="32.5" customHeight="1" thickBot="1" x14ac:dyDescent="0.35">
      <c r="B40" s="640"/>
      <c r="C40" s="642"/>
      <c r="D40" s="653"/>
      <c r="E40" s="655"/>
      <c r="F40" s="625"/>
      <c r="G40" s="625"/>
      <c r="H40" s="625"/>
      <c r="I40" s="625"/>
      <c r="J40" s="625"/>
      <c r="K40" s="661"/>
      <c r="L40" s="663"/>
    </row>
    <row r="41" spans="2:12" ht="15.5" x14ac:dyDescent="0.35">
      <c r="B41" s="114"/>
      <c r="C41" s="115"/>
      <c r="D41" s="116"/>
      <c r="E41" s="117"/>
      <c r="F41" s="118"/>
      <c r="G41" s="119"/>
      <c r="H41" s="120"/>
      <c r="I41" s="121"/>
      <c r="J41" s="121"/>
      <c r="K41" s="122"/>
      <c r="L41" s="123"/>
    </row>
    <row r="42" spans="2:12" ht="15.5" x14ac:dyDescent="0.3">
      <c r="B42" s="124">
        <v>1</v>
      </c>
      <c r="C42" s="125" t="s">
        <v>233</v>
      </c>
      <c r="D42" s="126"/>
      <c r="E42" s="126"/>
      <c r="F42" s="127"/>
      <c r="G42" s="127"/>
      <c r="H42" s="128" t="e">
        <f>H43</f>
        <v>#REF!</v>
      </c>
      <c r="I42" s="129"/>
      <c r="J42" s="129"/>
      <c r="K42" s="95" t="e">
        <f t="shared" ref="K42" si="1">H42/$H$33</f>
        <v>#REF!</v>
      </c>
      <c r="L42" s="113" t="e">
        <f>TRUNC(SUM(L43),2)</f>
        <v>#REF!</v>
      </c>
    </row>
    <row r="43" spans="2:12" ht="15.5" x14ac:dyDescent="0.3">
      <c r="B43" s="203" t="s">
        <v>239</v>
      </c>
      <c r="C43" s="204" t="str">
        <f>'Planilha Orçam Analitica - CCU'!$D$15</f>
        <v>ENGENHEIRO CIVIL DE OBRA JUNIOR COM ENCARGOS COMPLEMENTARES</v>
      </c>
      <c r="D43" s="205" t="str">
        <f>'Planilha Orçam Analitica - CCU'!$G$15</f>
        <v>H</v>
      </c>
      <c r="E43" s="205" t="e">
        <f>'Memorial de Cálculo'!#REF!</f>
        <v>#REF!</v>
      </c>
      <c r="F43" s="206">
        <f>'Planilha Orçam Analitica - CCU'!$J$15</f>
        <v>1017.8</v>
      </c>
      <c r="G43" s="132">
        <f>TRUNC(F43*$L$1, 2)</f>
        <v>1219.83</v>
      </c>
      <c r="H43" s="132" t="e">
        <f>TRUNC(E43 * G43, 2)</f>
        <v>#REF!</v>
      </c>
      <c r="I43" s="131" t="s">
        <v>173</v>
      </c>
      <c r="J43" s="207">
        <f>'Planilha Orçam Analitica - CCU'!$B$15</f>
        <v>90777</v>
      </c>
      <c r="K43" s="96" t="e">
        <f>H43/$H$33</f>
        <v>#REF!</v>
      </c>
      <c r="L43" s="133" t="e">
        <f>TRUNC(E43*F43, 2)</f>
        <v>#REF!</v>
      </c>
    </row>
    <row r="44" spans="2:12" ht="15.5" x14ac:dyDescent="0.3">
      <c r="B44" s="203"/>
      <c r="C44" s="204"/>
      <c r="D44" s="205"/>
      <c r="E44" s="205"/>
      <c r="F44" s="206"/>
      <c r="G44" s="132"/>
      <c r="H44" s="132"/>
      <c r="I44" s="131"/>
      <c r="J44" s="207"/>
      <c r="K44" s="96"/>
      <c r="L44" s="133"/>
    </row>
    <row r="45" spans="2:12" ht="15.5" x14ac:dyDescent="0.3">
      <c r="B45" s="124">
        <v>2</v>
      </c>
      <c r="C45" s="125" t="s">
        <v>162</v>
      </c>
      <c r="D45" s="126"/>
      <c r="E45" s="126"/>
      <c r="F45" s="127"/>
      <c r="G45" s="127"/>
      <c r="H45" s="128" t="e">
        <f>H46</f>
        <v>#REF!</v>
      </c>
      <c r="I45" s="129"/>
      <c r="J45" s="129"/>
      <c r="K45" s="95" t="e">
        <f t="shared" ref="K45" si="2">H45/$H$33</f>
        <v>#REF!</v>
      </c>
      <c r="L45" s="113" t="e">
        <f>TRUNC(SUM(L46),2)</f>
        <v>#REF!</v>
      </c>
    </row>
    <row r="46" spans="2:12" ht="15.5" x14ac:dyDescent="0.3">
      <c r="B46" s="22" t="s">
        <v>235</v>
      </c>
      <c r="C46" s="130">
        <f>'Planilha Orçam Analitica - CCU'!$D$23</f>
        <v>0</v>
      </c>
      <c r="D46" s="131" t="str">
        <f>'Planilha Orçam Analitica - CCU'!$G$23</f>
        <v>LS =&gt;</v>
      </c>
      <c r="E46" s="209" t="e">
        <f>'Memorial de Cálculo'!#REF!</f>
        <v>#REF!</v>
      </c>
      <c r="F46" s="132">
        <f>'Planilha Orçam Analitica - CCU'!$J$23</f>
        <v>0</v>
      </c>
      <c r="G46" s="132">
        <f>TRUNC(F46*$L$1, 2)</f>
        <v>0</v>
      </c>
      <c r="H46" s="132" t="e">
        <f>TRUNC(E46 * G46, 2)</f>
        <v>#REF!</v>
      </c>
      <c r="I46" s="131" t="s">
        <v>173</v>
      </c>
      <c r="J46" s="131">
        <f>'Planilha Orçam Analitica - CCU'!$B$23</f>
        <v>0</v>
      </c>
      <c r="K46" s="96" t="e">
        <f>H46/$H$33</f>
        <v>#REF!</v>
      </c>
      <c r="L46" s="133" t="e">
        <f>TRUNC(E46*F46, 2)</f>
        <v>#REF!</v>
      </c>
    </row>
    <row r="47" spans="2:12" ht="15.5" x14ac:dyDescent="0.3">
      <c r="B47" s="22"/>
      <c r="C47" s="130"/>
      <c r="D47" s="131"/>
      <c r="E47" s="131"/>
      <c r="F47" s="132"/>
      <c r="G47" s="132"/>
      <c r="H47" s="132"/>
      <c r="I47" s="131"/>
      <c r="J47" s="131"/>
      <c r="K47" s="96"/>
      <c r="L47" s="133"/>
    </row>
    <row r="48" spans="2:12" ht="15.5" x14ac:dyDescent="0.3">
      <c r="B48" s="124">
        <v>3</v>
      </c>
      <c r="C48" s="125" t="s">
        <v>190</v>
      </c>
      <c r="D48" s="126"/>
      <c r="E48" s="126"/>
      <c r="F48" s="128"/>
      <c r="G48" s="128"/>
      <c r="H48" s="128" t="e">
        <f>TRUNC(SUM(H49+H50),2)</f>
        <v>#REF!</v>
      </c>
      <c r="I48" s="126"/>
      <c r="J48" s="126"/>
      <c r="K48" s="95" t="e">
        <f>H48/$H$33</f>
        <v>#REF!</v>
      </c>
      <c r="L48" s="113" t="e">
        <f>TRUNC(SUM(L49+L50),2)</f>
        <v>#REF!</v>
      </c>
    </row>
    <row r="49" spans="2:12" ht="46.5" x14ac:dyDescent="0.3">
      <c r="B49" s="22" t="s">
        <v>236</v>
      </c>
      <c r="C49" s="130" t="str">
        <f>'Planilha Orçam Analitica - CCU'!$D$34</f>
        <v>SONDAGEM A PERCUSSAO, EM LÂMINA DÁGUA COM BALSA FLUTUANTE, DIAMETRO 6", INCLUSIVE DESLOCAMENTO SOB O CORPO HIDRICO E INSTALACAO DA SONDAGEM EM CADA FURO</v>
      </c>
      <c r="D49" s="131" t="str">
        <f>'Planilha Orçam Analitica - CCU'!$G$34</f>
        <v>M</v>
      </c>
      <c r="E49" s="210" t="e">
        <f>'Memorial de Cálculo'!#REF!</f>
        <v>#REF!</v>
      </c>
      <c r="F49" s="132">
        <f>'Planilha Orçam Analitica - CCU'!$J$34</f>
        <v>583.80999999999995</v>
      </c>
      <c r="G49" s="132">
        <f>TRUNC(F49*$L$1, 2)</f>
        <v>699.69</v>
      </c>
      <c r="H49" s="132" t="e">
        <f>TRUNC(E49 * G49, 2)</f>
        <v>#REF!</v>
      </c>
      <c r="I49" s="131" t="s">
        <v>173</v>
      </c>
      <c r="J49" s="131" t="str">
        <f>'Planilha Orçam Analitica - CCU'!$B$34</f>
        <v>CT-01</v>
      </c>
      <c r="K49" s="96" t="e">
        <f>H49/$H$33</f>
        <v>#REF!</v>
      </c>
      <c r="L49" s="133" t="e">
        <f>TRUNC(E49*F49, 2)</f>
        <v>#REF!</v>
      </c>
    </row>
    <row r="50" spans="2:12" ht="15.5" x14ac:dyDescent="0.3">
      <c r="B50" s="22" t="s">
        <v>237</v>
      </c>
      <c r="C50" s="130" t="str">
        <f>'Planilha Orçam Analitica - CCU'!$D$42</f>
        <v>RELATÓRIO FINAL DE SONDAGEM (1 Relatório para cada edifício/obra)</v>
      </c>
      <c r="D50" s="131" t="str">
        <f>'Planilha Orçam Analitica - CCU'!$G$42</f>
        <v>UN</v>
      </c>
      <c r="E50" s="209" t="e">
        <f>'Memorial de Cálculo'!#REF!</f>
        <v>#REF!</v>
      </c>
      <c r="F50" s="132">
        <f>'Planilha Orçam Analitica - CCU'!$J$42</f>
        <v>1178.28</v>
      </c>
      <c r="G50" s="132">
        <f>TRUNC(F50*$L$1, 2)</f>
        <v>1412.16</v>
      </c>
      <c r="H50" s="132" t="e">
        <f>TRUNC(E50 * G50, 2)</f>
        <v>#REF!</v>
      </c>
      <c r="I50" s="131" t="s">
        <v>173</v>
      </c>
      <c r="J50" s="131" t="str">
        <f>'Planilha Orçam Analitica - CCU'!$B$42</f>
        <v>CP-16</v>
      </c>
      <c r="K50" s="96" t="e">
        <f>H50/$H$33</f>
        <v>#REF!</v>
      </c>
      <c r="L50" s="133" t="e">
        <f>TRUNC(E50*F50, 2)</f>
        <v>#REF!</v>
      </c>
    </row>
    <row r="51" spans="2:12" ht="15.5" x14ac:dyDescent="0.3">
      <c r="B51" s="22"/>
      <c r="C51" s="130"/>
      <c r="D51" s="131"/>
      <c r="E51" s="131"/>
      <c r="F51" s="132"/>
      <c r="G51" s="132"/>
      <c r="H51" s="132"/>
      <c r="I51" s="131"/>
      <c r="J51" s="131"/>
      <c r="K51" s="96"/>
      <c r="L51" s="133"/>
    </row>
    <row r="52" spans="2:12" ht="15.5" x14ac:dyDescent="0.3">
      <c r="B52" s="124">
        <v>4</v>
      </c>
      <c r="C52" s="125" t="s">
        <v>191</v>
      </c>
      <c r="D52" s="126"/>
      <c r="E52" s="126"/>
      <c r="F52" s="128"/>
      <c r="G52" s="128"/>
      <c r="H52" s="128" t="e">
        <f>TRUNC(SUM(H53+H54),2)</f>
        <v>#REF!</v>
      </c>
      <c r="I52" s="126"/>
      <c r="J52" s="126"/>
      <c r="K52" s="95" t="e">
        <f>H52/$H$33</f>
        <v>#REF!</v>
      </c>
      <c r="L52" s="113" t="e">
        <f>TRUNC(SUM(L53+L54),2)</f>
        <v>#REF!</v>
      </c>
    </row>
    <row r="53" spans="2:12" ht="31" x14ac:dyDescent="0.3">
      <c r="B53" s="22" t="s">
        <v>238</v>
      </c>
      <c r="C53" s="130" t="str">
        <f>'Planilha Orçam Analitica - CCU'!$D$50</f>
        <v>CUSTO IMPRODUTIVO PARALISACAO,DESLOCAMENTOS/INSTALACAO DE EQUIPAM.SONDAGEM ROTATIVA C/EQUIPAMENTO/EQUIPE OPERACAO.</v>
      </c>
      <c r="D53" s="131" t="s">
        <v>180</v>
      </c>
      <c r="E53" s="209" t="e">
        <f>'Memorial de Cálculo'!#REF!</f>
        <v>#REF!</v>
      </c>
      <c r="F53" s="132">
        <f>'Planilha Orçam Analitica - CCU'!$J$50</f>
        <v>28.44</v>
      </c>
      <c r="G53" s="132">
        <f>TRUNC(F53*$L$1, 2)</f>
        <v>34.08</v>
      </c>
      <c r="H53" s="132" t="e">
        <f>TRUNC(E53 * G53, 2)</f>
        <v>#REF!</v>
      </c>
      <c r="I53" s="131" t="s">
        <v>173</v>
      </c>
      <c r="J53" s="131" t="str">
        <f>'Planilha Orçam Analitica - CCU'!$B$50</f>
        <v>58.002.0330-1</v>
      </c>
      <c r="K53" s="96" t="e">
        <f>H53/$H$33</f>
        <v>#REF!</v>
      </c>
      <c r="L53" s="133" t="e">
        <f>TRUNC(E53*F53, 2)</f>
        <v>#REF!</v>
      </c>
    </row>
    <row r="54" spans="2:12" ht="15.5" x14ac:dyDescent="0.3">
      <c r="B54" s="22" t="s">
        <v>217</v>
      </c>
      <c r="C54" s="130">
        <f>'Planilha Orçam Analitica - CCU'!$D$57</f>
        <v>0</v>
      </c>
      <c r="D54" s="131" t="s">
        <v>180</v>
      </c>
      <c r="E54" s="209" t="e">
        <f>'Memorial de Cálculo'!#REF!</f>
        <v>#REF!</v>
      </c>
      <c r="F54" s="132">
        <f>'Planilha Orçam Analitica - CCU'!$J$57</f>
        <v>0</v>
      </c>
      <c r="G54" s="132">
        <f>TRUNC(F54*$L$1, 2)</f>
        <v>0</v>
      </c>
      <c r="H54" s="132" t="e">
        <f>TRUNC(E54 * G54, 2)</f>
        <v>#REF!</v>
      </c>
      <c r="I54" s="131" t="s">
        <v>173</v>
      </c>
      <c r="J54" s="131" t="str">
        <f>'Planilha Orçam Analitica - CCU'!$B$42</f>
        <v>CP-16</v>
      </c>
      <c r="K54" s="96" t="e">
        <f>H54/$H$33</f>
        <v>#REF!</v>
      </c>
      <c r="L54" s="133" t="e">
        <f>TRUNC(E54*F54, 2)</f>
        <v>#REF!</v>
      </c>
    </row>
    <row r="55" spans="2:12" ht="16" thickBot="1" x14ac:dyDescent="0.35">
      <c r="B55" s="657"/>
      <c r="C55" s="658"/>
      <c r="D55" s="658"/>
      <c r="E55" s="658"/>
      <c r="F55" s="658"/>
      <c r="G55" s="658"/>
      <c r="H55" s="658"/>
      <c r="I55" s="658"/>
      <c r="J55" s="658"/>
      <c r="K55" s="659"/>
      <c r="L55" s="134"/>
    </row>
    <row r="56" spans="2:12" ht="20.5" thickBot="1" x14ac:dyDescent="0.35">
      <c r="B56" s="626" t="s">
        <v>14</v>
      </c>
      <c r="C56" s="627"/>
      <c r="D56" s="627"/>
      <c r="E56" s="627"/>
      <c r="F56" s="627"/>
      <c r="G56" s="628"/>
      <c r="H56" s="629" t="e">
        <f>TRUNC(SUM(H42+H48+H52),2)+H45</f>
        <v>#REF!</v>
      </c>
      <c r="I56" s="630"/>
      <c r="J56" s="630"/>
      <c r="K56" s="631"/>
      <c r="L56" s="135" t="e">
        <f>TRUNC(SUM(L42+L48+L52+L45),2)</f>
        <v>#REF!</v>
      </c>
    </row>
    <row r="57" spans="2:12" ht="17.5" x14ac:dyDescent="0.3">
      <c r="F57" s="632" t="e">
        <f ca="1">[28]!VExtensoFree(H56)</f>
        <v>#NAME?</v>
      </c>
      <c r="G57" s="632"/>
      <c r="H57" s="632"/>
      <c r="I57" s="632"/>
      <c r="J57" s="632"/>
      <c r="K57" s="632"/>
    </row>
    <row r="58" spans="2:12" ht="17.5" x14ac:dyDescent="0.3">
      <c r="F58" s="211"/>
      <c r="G58" s="211"/>
      <c r="H58" s="211"/>
      <c r="I58" s="211"/>
      <c r="J58" s="211"/>
      <c r="K58" s="211"/>
    </row>
    <row r="59" spans="2:12" ht="14.5" thickBot="1" x14ac:dyDescent="0.35"/>
    <row r="60" spans="2:12" ht="28.5" thickBot="1" x14ac:dyDescent="0.35">
      <c r="B60" s="636" t="s">
        <v>240</v>
      </c>
      <c r="C60" s="637"/>
      <c r="D60" s="637"/>
      <c r="E60" s="637"/>
      <c r="F60" s="637"/>
      <c r="G60" s="637"/>
      <c r="H60" s="637"/>
      <c r="I60" s="637"/>
      <c r="J60" s="637"/>
      <c r="K60" s="638"/>
      <c r="L60" s="88"/>
    </row>
    <row r="61" spans="2:12" ht="14" customHeight="1" x14ac:dyDescent="0.3">
      <c r="B61" s="639" t="s">
        <v>89</v>
      </c>
      <c r="C61" s="641" t="s">
        <v>13</v>
      </c>
      <c r="D61" s="652" t="s">
        <v>11</v>
      </c>
      <c r="E61" s="654" t="s">
        <v>12</v>
      </c>
      <c r="F61" s="624" t="s">
        <v>159</v>
      </c>
      <c r="G61" s="624" t="s">
        <v>160</v>
      </c>
      <c r="H61" s="624" t="s">
        <v>161</v>
      </c>
      <c r="I61" s="624" t="s">
        <v>192</v>
      </c>
      <c r="J61" s="624" t="s">
        <v>18</v>
      </c>
      <c r="K61" s="660" t="s">
        <v>193</v>
      </c>
      <c r="L61" s="662" t="s">
        <v>195</v>
      </c>
    </row>
    <row r="62" spans="2:12" ht="25.5" customHeight="1" thickBot="1" x14ac:dyDescent="0.35">
      <c r="B62" s="640"/>
      <c r="C62" s="642"/>
      <c r="D62" s="653"/>
      <c r="E62" s="655"/>
      <c r="F62" s="625"/>
      <c r="G62" s="625"/>
      <c r="H62" s="625"/>
      <c r="I62" s="625"/>
      <c r="J62" s="625"/>
      <c r="K62" s="661"/>
      <c r="L62" s="663"/>
    </row>
    <row r="63" spans="2:12" ht="15.5" x14ac:dyDescent="0.35">
      <c r="B63" s="114"/>
      <c r="C63" s="115"/>
      <c r="D63" s="116"/>
      <c r="E63" s="117"/>
      <c r="F63" s="118"/>
      <c r="G63" s="119"/>
      <c r="H63" s="120"/>
      <c r="I63" s="121"/>
      <c r="J63" s="121"/>
      <c r="K63" s="122"/>
      <c r="L63" s="123"/>
    </row>
    <row r="64" spans="2:12" ht="15.5" x14ac:dyDescent="0.3">
      <c r="B64" s="124">
        <v>1</v>
      </c>
      <c r="C64" s="125" t="s">
        <v>233</v>
      </c>
      <c r="D64" s="126"/>
      <c r="E64" s="126"/>
      <c r="F64" s="127"/>
      <c r="G64" s="127"/>
      <c r="H64" s="128" t="e">
        <f>H65</f>
        <v>#REF!</v>
      </c>
      <c r="I64" s="129"/>
      <c r="J64" s="129"/>
      <c r="K64" s="95" t="e">
        <f t="shared" ref="K64" si="3">H64/$H$33</f>
        <v>#REF!</v>
      </c>
      <c r="L64" s="113" t="e">
        <f>TRUNC(SUM(L65),2)</f>
        <v>#REF!</v>
      </c>
    </row>
    <row r="65" spans="2:12" ht="15.5" x14ac:dyDescent="0.3">
      <c r="B65" s="203" t="s">
        <v>239</v>
      </c>
      <c r="C65" s="204" t="str">
        <f>'Planilha Orçam Analitica - CCU'!$D$15</f>
        <v>ENGENHEIRO CIVIL DE OBRA JUNIOR COM ENCARGOS COMPLEMENTARES</v>
      </c>
      <c r="D65" s="205" t="str">
        <f>'Planilha Orçam Analitica - CCU'!$G$15</f>
        <v>H</v>
      </c>
      <c r="E65" s="205" t="e">
        <f>'Memorial de Cálculo'!#REF!</f>
        <v>#REF!</v>
      </c>
      <c r="F65" s="206">
        <f>'Planilha Orçam Analitica - CCU'!$J$15</f>
        <v>1017.8</v>
      </c>
      <c r="G65" s="132">
        <f>TRUNC(F65*$L$1, 2)</f>
        <v>1219.83</v>
      </c>
      <c r="H65" s="132" t="e">
        <f>TRUNC(E65 * G65, 2)</f>
        <v>#REF!</v>
      </c>
      <c r="I65" s="131" t="s">
        <v>173</v>
      </c>
      <c r="J65" s="207">
        <f>'Planilha Orçam Analitica - CCU'!$B$15</f>
        <v>90777</v>
      </c>
      <c r="K65" s="96" t="e">
        <f>H65/$H$33</f>
        <v>#REF!</v>
      </c>
      <c r="L65" s="133" t="e">
        <f>TRUNC(E65*F65, 2)</f>
        <v>#REF!</v>
      </c>
    </row>
    <row r="66" spans="2:12" ht="15.5" x14ac:dyDescent="0.3">
      <c r="B66" s="203"/>
      <c r="C66" s="204"/>
      <c r="D66" s="205"/>
      <c r="E66" s="205"/>
      <c r="F66" s="206"/>
      <c r="G66" s="132"/>
      <c r="H66" s="132"/>
      <c r="I66" s="131"/>
      <c r="J66" s="207"/>
      <c r="K66" s="96"/>
      <c r="L66" s="133"/>
    </row>
    <row r="67" spans="2:12" ht="15.5" x14ac:dyDescent="0.3">
      <c r="B67" s="124">
        <v>2</v>
      </c>
      <c r="C67" s="125" t="s">
        <v>162</v>
      </c>
      <c r="D67" s="126"/>
      <c r="E67" s="126"/>
      <c r="F67" s="127"/>
      <c r="G67" s="127"/>
      <c r="H67" s="128" t="e">
        <f>H68</f>
        <v>#REF!</v>
      </c>
      <c r="I67" s="129"/>
      <c r="J67" s="129"/>
      <c r="K67" s="95" t="e">
        <f t="shared" ref="K67" si="4">H67/$H$33</f>
        <v>#REF!</v>
      </c>
      <c r="L67" s="113" t="e">
        <f>TRUNC(SUM(L68),2)</f>
        <v>#REF!</v>
      </c>
    </row>
    <row r="68" spans="2:12" ht="15.5" x14ac:dyDescent="0.3">
      <c r="B68" s="22" t="s">
        <v>235</v>
      </c>
      <c r="C68" s="130">
        <f>'Planilha Orçam Analitica - CCU'!$D$23</f>
        <v>0</v>
      </c>
      <c r="D68" s="131" t="str">
        <f>'Planilha Orçam Analitica - CCU'!$G$23</f>
        <v>LS =&gt;</v>
      </c>
      <c r="E68" s="209" t="e">
        <f>'Memorial de Cálculo'!#REF!</f>
        <v>#REF!</v>
      </c>
      <c r="F68" s="132">
        <f>'Planilha Orçam Analitica - CCU'!$J$23</f>
        <v>0</v>
      </c>
      <c r="G68" s="132">
        <f>TRUNC(F68*$L$1, 2)</f>
        <v>0</v>
      </c>
      <c r="H68" s="132" t="e">
        <f>TRUNC(E68 * G68, 2)</f>
        <v>#REF!</v>
      </c>
      <c r="I68" s="131" t="s">
        <v>173</v>
      </c>
      <c r="J68" s="131">
        <f>'Planilha Orçam Analitica - CCU'!$B$23</f>
        <v>0</v>
      </c>
      <c r="K68" s="96" t="e">
        <f>H68/$H$33</f>
        <v>#REF!</v>
      </c>
      <c r="L68" s="133" t="e">
        <f>TRUNC(E68*F68, 2)</f>
        <v>#REF!</v>
      </c>
    </row>
    <row r="69" spans="2:12" ht="15.5" x14ac:dyDescent="0.3">
      <c r="B69" s="22"/>
      <c r="C69" s="130"/>
      <c r="D69" s="131"/>
      <c r="E69" s="131"/>
      <c r="F69" s="132"/>
      <c r="G69" s="132"/>
      <c r="H69" s="132"/>
      <c r="I69" s="131"/>
      <c r="J69" s="131"/>
      <c r="K69" s="96"/>
      <c r="L69" s="133"/>
    </row>
    <row r="70" spans="2:12" ht="15.5" x14ac:dyDescent="0.3">
      <c r="B70" s="124">
        <v>3</v>
      </c>
      <c r="C70" s="125" t="s">
        <v>190</v>
      </c>
      <c r="D70" s="126"/>
      <c r="E70" s="126"/>
      <c r="F70" s="128"/>
      <c r="G70" s="128"/>
      <c r="H70" s="128" t="e">
        <f>TRUNC(SUM(H71+H72),2)</f>
        <v>#REF!</v>
      </c>
      <c r="I70" s="126"/>
      <c r="J70" s="126"/>
      <c r="K70" s="95" t="e">
        <f>H70/$H$33</f>
        <v>#REF!</v>
      </c>
      <c r="L70" s="113" t="e">
        <f>TRUNC(SUM(L71+L72),2)</f>
        <v>#REF!</v>
      </c>
    </row>
    <row r="71" spans="2:12" ht="46.5" x14ac:dyDescent="0.3">
      <c r="B71" s="22" t="s">
        <v>236</v>
      </c>
      <c r="C71" s="130" t="str">
        <f>'Planilha Orçam Analitica - CCU'!$D$34</f>
        <v>SONDAGEM A PERCUSSAO, EM LÂMINA DÁGUA COM BALSA FLUTUANTE, DIAMETRO 6", INCLUSIVE DESLOCAMENTO SOB O CORPO HIDRICO E INSTALACAO DA SONDAGEM EM CADA FURO</v>
      </c>
      <c r="D71" s="131" t="str">
        <f>'Planilha Orçam Analitica - CCU'!$G$34</f>
        <v>M</v>
      </c>
      <c r="E71" s="210" t="e">
        <f>'Memorial de Cálculo'!#REF!</f>
        <v>#REF!</v>
      </c>
      <c r="F71" s="132">
        <f>'Planilha Orçam Analitica - CCU'!$J$34</f>
        <v>583.80999999999995</v>
      </c>
      <c r="G71" s="132">
        <f>TRUNC(F71*$L$1, 2)</f>
        <v>699.69</v>
      </c>
      <c r="H71" s="132" t="e">
        <f>TRUNC(E71 * G71, 2)</f>
        <v>#REF!</v>
      </c>
      <c r="I71" s="131" t="s">
        <v>173</v>
      </c>
      <c r="J71" s="131" t="str">
        <f>'Planilha Orçam Analitica - CCU'!$B$34</f>
        <v>CT-01</v>
      </c>
      <c r="K71" s="96" t="e">
        <f>H71/$H$33</f>
        <v>#REF!</v>
      </c>
      <c r="L71" s="133" t="e">
        <f>TRUNC(E71*F71, 2)</f>
        <v>#REF!</v>
      </c>
    </row>
    <row r="72" spans="2:12" ht="15.5" x14ac:dyDescent="0.3">
      <c r="B72" s="22" t="s">
        <v>237</v>
      </c>
      <c r="C72" s="130" t="str">
        <f>'Planilha Orçam Analitica - CCU'!$D$42</f>
        <v>RELATÓRIO FINAL DE SONDAGEM (1 Relatório para cada edifício/obra)</v>
      </c>
      <c r="D72" s="131" t="str">
        <f>'Planilha Orçam Analitica - CCU'!$G$42</f>
        <v>UN</v>
      </c>
      <c r="E72" s="209" t="e">
        <f>'Memorial de Cálculo'!#REF!</f>
        <v>#REF!</v>
      </c>
      <c r="F72" s="132">
        <f>'Planilha Orçam Analitica - CCU'!$J$42</f>
        <v>1178.28</v>
      </c>
      <c r="G72" s="132">
        <f>TRUNC(F72*$L$1, 2)</f>
        <v>1412.16</v>
      </c>
      <c r="H72" s="132" t="e">
        <f>TRUNC(E72 * G72, 2)</f>
        <v>#REF!</v>
      </c>
      <c r="I72" s="131" t="s">
        <v>173</v>
      </c>
      <c r="J72" s="131" t="str">
        <f>'Planilha Orçam Analitica - CCU'!$B$42</f>
        <v>CP-16</v>
      </c>
      <c r="K72" s="96" t="e">
        <f>H72/$H$33</f>
        <v>#REF!</v>
      </c>
      <c r="L72" s="133" t="e">
        <f>TRUNC(E72*F72, 2)</f>
        <v>#REF!</v>
      </c>
    </row>
    <row r="73" spans="2:12" ht="15.5" x14ac:dyDescent="0.3">
      <c r="B73" s="22"/>
      <c r="C73" s="130"/>
      <c r="D73" s="131"/>
      <c r="E73" s="131"/>
      <c r="F73" s="132"/>
      <c r="G73" s="132"/>
      <c r="H73" s="132"/>
      <c r="I73" s="131"/>
      <c r="J73" s="131"/>
      <c r="K73" s="96"/>
      <c r="L73" s="133"/>
    </row>
    <row r="74" spans="2:12" ht="15.5" x14ac:dyDescent="0.3">
      <c r="B74" s="124">
        <v>4</v>
      </c>
      <c r="C74" s="125" t="s">
        <v>191</v>
      </c>
      <c r="D74" s="126"/>
      <c r="E74" s="126"/>
      <c r="F74" s="128"/>
      <c r="G74" s="128"/>
      <c r="H74" s="128">
        <f>TRUNC(SUM(H75+H76),2)</f>
        <v>0</v>
      </c>
      <c r="I74" s="126"/>
      <c r="J74" s="126"/>
      <c r="K74" s="95" t="e">
        <f>H74/$H$33</f>
        <v>#REF!</v>
      </c>
      <c r="L74" s="113">
        <f>TRUNC(SUM(L75+L76),2)</f>
        <v>0</v>
      </c>
    </row>
    <row r="75" spans="2:12" ht="31" x14ac:dyDescent="0.3">
      <c r="B75" s="22" t="s">
        <v>238</v>
      </c>
      <c r="C75" s="130" t="str">
        <f>'Planilha Orçam Analitica - CCU'!$D$50</f>
        <v>CUSTO IMPRODUTIVO PARALISACAO,DESLOCAMENTOS/INSTALACAO DE EQUIPAM.SONDAGEM ROTATIVA C/EQUIPAMENTO/EQUIPE OPERACAO.</v>
      </c>
      <c r="D75" s="131" t="s">
        <v>180</v>
      </c>
      <c r="E75" s="209">
        <v>0</v>
      </c>
      <c r="F75" s="132">
        <f>'Planilha Orçam Analitica - CCU'!$J$50</f>
        <v>28.44</v>
      </c>
      <c r="G75" s="132">
        <f>TRUNC(F75*$L$1, 2)</f>
        <v>34.08</v>
      </c>
      <c r="H75" s="132">
        <f>TRUNC(E75 * G75, 2)</f>
        <v>0</v>
      </c>
      <c r="I75" s="131" t="s">
        <v>173</v>
      </c>
      <c r="J75" s="131" t="str">
        <f>'Planilha Orçam Analitica - CCU'!$B$50</f>
        <v>58.002.0330-1</v>
      </c>
      <c r="K75" s="96" t="e">
        <f>H75/$H$33</f>
        <v>#REF!</v>
      </c>
      <c r="L75" s="133">
        <f>TRUNC(E75*F75, 2)</f>
        <v>0</v>
      </c>
    </row>
    <row r="76" spans="2:12" ht="15.5" x14ac:dyDescent="0.3">
      <c r="B76" s="22" t="s">
        <v>217</v>
      </c>
      <c r="C76" s="130">
        <f>'Planilha Orçam Analitica - CCU'!$D$57</f>
        <v>0</v>
      </c>
      <c r="D76" s="131" t="s">
        <v>180</v>
      </c>
      <c r="E76" s="209">
        <v>0</v>
      </c>
      <c r="F76" s="132">
        <f>'Planilha Orçam Analitica - CCU'!$J$57</f>
        <v>0</v>
      </c>
      <c r="G76" s="132">
        <f>TRUNC(F76*$L$1, 2)</f>
        <v>0</v>
      </c>
      <c r="H76" s="132">
        <f>TRUNC(E76 * G76, 2)</f>
        <v>0</v>
      </c>
      <c r="I76" s="131" t="s">
        <v>173</v>
      </c>
      <c r="J76" s="131" t="str">
        <f>'Planilha Orçam Analitica - CCU'!$B$42</f>
        <v>CP-16</v>
      </c>
      <c r="K76" s="96" t="e">
        <f>H76/$H$33</f>
        <v>#REF!</v>
      </c>
      <c r="L76" s="133">
        <f>TRUNC(E76*F76, 2)</f>
        <v>0</v>
      </c>
    </row>
    <row r="77" spans="2:12" ht="16" thickBot="1" x14ac:dyDescent="0.35">
      <c r="B77" s="657"/>
      <c r="C77" s="658"/>
      <c r="D77" s="658"/>
      <c r="E77" s="658"/>
      <c r="F77" s="658"/>
      <c r="G77" s="658"/>
      <c r="H77" s="658"/>
      <c r="I77" s="658"/>
      <c r="J77" s="658"/>
      <c r="K77" s="659"/>
      <c r="L77" s="134"/>
    </row>
    <row r="78" spans="2:12" ht="20.5" thickBot="1" x14ac:dyDescent="0.35">
      <c r="B78" s="626" t="s">
        <v>14</v>
      </c>
      <c r="C78" s="627"/>
      <c r="D78" s="627"/>
      <c r="E78" s="627"/>
      <c r="F78" s="627"/>
      <c r="G78" s="628"/>
      <c r="H78" s="629" t="e">
        <f>TRUNC(SUM(H64+H70+H74+H67),2)</f>
        <v>#REF!</v>
      </c>
      <c r="I78" s="630"/>
      <c r="J78" s="630"/>
      <c r="K78" s="631"/>
      <c r="L78" s="135" t="e">
        <f>TRUNC(SUM(L64+L70+L74+L67),2)</f>
        <v>#REF!</v>
      </c>
    </row>
    <row r="79" spans="2:12" ht="17.5" x14ac:dyDescent="0.3">
      <c r="F79" s="632" t="e">
        <f ca="1">[28]!VExtensoFree(H78)</f>
        <v>#NAME?</v>
      </c>
      <c r="G79" s="632"/>
      <c r="H79" s="632"/>
      <c r="I79" s="632"/>
      <c r="J79" s="632"/>
      <c r="K79" s="632"/>
    </row>
    <row r="82" spans="2:12" ht="14.5" thickBot="1" x14ac:dyDescent="0.35"/>
    <row r="83" spans="2:12" ht="28.5" thickBot="1" x14ac:dyDescent="0.35">
      <c r="B83" s="636" t="s">
        <v>241</v>
      </c>
      <c r="C83" s="637"/>
      <c r="D83" s="637"/>
      <c r="E83" s="637"/>
      <c r="F83" s="637"/>
      <c r="G83" s="637"/>
      <c r="H83" s="637"/>
      <c r="I83" s="637"/>
      <c r="J83" s="637"/>
      <c r="K83" s="638"/>
      <c r="L83" s="88"/>
    </row>
    <row r="84" spans="2:12" ht="14" customHeight="1" x14ac:dyDescent="0.3">
      <c r="B84" s="639" t="s">
        <v>89</v>
      </c>
      <c r="C84" s="641" t="s">
        <v>13</v>
      </c>
      <c r="D84" s="652" t="s">
        <v>11</v>
      </c>
      <c r="E84" s="654" t="s">
        <v>12</v>
      </c>
      <c r="F84" s="624" t="s">
        <v>159</v>
      </c>
      <c r="G84" s="624" t="s">
        <v>160</v>
      </c>
      <c r="H84" s="624" t="s">
        <v>161</v>
      </c>
      <c r="I84" s="624" t="s">
        <v>192</v>
      </c>
      <c r="J84" s="624" t="s">
        <v>18</v>
      </c>
      <c r="K84" s="660" t="s">
        <v>193</v>
      </c>
      <c r="L84" s="662" t="s">
        <v>195</v>
      </c>
    </row>
    <row r="85" spans="2:12" ht="23.5" customHeight="1" thickBot="1" x14ac:dyDescent="0.35">
      <c r="B85" s="640"/>
      <c r="C85" s="642"/>
      <c r="D85" s="653"/>
      <c r="E85" s="655"/>
      <c r="F85" s="625"/>
      <c r="G85" s="625"/>
      <c r="H85" s="625"/>
      <c r="I85" s="625"/>
      <c r="J85" s="625"/>
      <c r="K85" s="661"/>
      <c r="L85" s="663"/>
    </row>
    <row r="86" spans="2:12" ht="15.5" x14ac:dyDescent="0.35">
      <c r="B86" s="114"/>
      <c r="C86" s="115"/>
      <c r="D86" s="116"/>
      <c r="E86" s="117"/>
      <c r="F86" s="118"/>
      <c r="G86" s="119"/>
      <c r="H86" s="120"/>
      <c r="I86" s="121"/>
      <c r="J86" s="121"/>
      <c r="K86" s="122"/>
      <c r="L86" s="123"/>
    </row>
    <row r="87" spans="2:12" ht="15.5" x14ac:dyDescent="0.3">
      <c r="B87" s="124">
        <v>1</v>
      </c>
      <c r="C87" s="125" t="s">
        <v>233</v>
      </c>
      <c r="D87" s="126"/>
      <c r="E87" s="126"/>
      <c r="F87" s="127"/>
      <c r="G87" s="127"/>
      <c r="H87" s="128" t="e">
        <f>H88</f>
        <v>#REF!</v>
      </c>
      <c r="I87" s="129"/>
      <c r="J87" s="129"/>
      <c r="K87" s="95" t="e">
        <f t="shared" ref="K87" si="5">H87/$H$33</f>
        <v>#REF!</v>
      </c>
      <c r="L87" s="113" t="e">
        <f>TRUNC(SUM(L88),2)</f>
        <v>#REF!</v>
      </c>
    </row>
    <row r="88" spans="2:12" ht="15.5" x14ac:dyDescent="0.3">
      <c r="B88" s="203" t="s">
        <v>239</v>
      </c>
      <c r="C88" s="204" t="str">
        <f>'Planilha Orçam Analitica - CCU'!$D$15</f>
        <v>ENGENHEIRO CIVIL DE OBRA JUNIOR COM ENCARGOS COMPLEMENTARES</v>
      </c>
      <c r="D88" s="205" t="str">
        <f>'Planilha Orçam Analitica - CCU'!$G$15</f>
        <v>H</v>
      </c>
      <c r="E88" s="205" t="e">
        <f>'Memorial de Cálculo'!#REF!</f>
        <v>#REF!</v>
      </c>
      <c r="F88" s="206">
        <f>'Planilha Orçam Analitica - CCU'!$J$15</f>
        <v>1017.8</v>
      </c>
      <c r="G88" s="132">
        <f>TRUNC(F88*$L$1, 2)</f>
        <v>1219.83</v>
      </c>
      <c r="H88" s="132" t="e">
        <f>TRUNC(E88 * G88, 2)</f>
        <v>#REF!</v>
      </c>
      <c r="I88" s="131" t="s">
        <v>173</v>
      </c>
      <c r="J88" s="207">
        <f>'Planilha Orçam Analitica - CCU'!$B$15</f>
        <v>90777</v>
      </c>
      <c r="K88" s="96" t="e">
        <f>H88/$H$33</f>
        <v>#REF!</v>
      </c>
      <c r="L88" s="133" t="e">
        <f>TRUNC(E88*F88, 2)</f>
        <v>#REF!</v>
      </c>
    </row>
    <row r="89" spans="2:12" ht="15.5" x14ac:dyDescent="0.3">
      <c r="B89" s="203"/>
      <c r="C89" s="204"/>
      <c r="D89" s="205"/>
      <c r="E89" s="205"/>
      <c r="F89" s="206"/>
      <c r="G89" s="132"/>
      <c r="H89" s="132"/>
      <c r="I89" s="131"/>
      <c r="J89" s="207"/>
      <c r="K89" s="96"/>
      <c r="L89" s="133"/>
    </row>
    <row r="90" spans="2:12" ht="15.5" x14ac:dyDescent="0.3">
      <c r="B90" s="124">
        <v>2</v>
      </c>
      <c r="C90" s="125" t="s">
        <v>162</v>
      </c>
      <c r="D90" s="126"/>
      <c r="E90" s="126"/>
      <c r="F90" s="127"/>
      <c r="G90" s="127"/>
      <c r="H90" s="128" t="e">
        <f>H91</f>
        <v>#REF!</v>
      </c>
      <c r="I90" s="129"/>
      <c r="J90" s="129"/>
      <c r="K90" s="95" t="e">
        <f t="shared" ref="K90" si="6">H90/$H$33</f>
        <v>#REF!</v>
      </c>
      <c r="L90" s="113" t="e">
        <f>TRUNC(SUM(L91),2)</f>
        <v>#REF!</v>
      </c>
    </row>
    <row r="91" spans="2:12" ht="15.5" x14ac:dyDescent="0.3">
      <c r="B91" s="22" t="s">
        <v>235</v>
      </c>
      <c r="C91" s="130">
        <f>'Planilha Orçam Analitica - CCU'!$D$23</f>
        <v>0</v>
      </c>
      <c r="D91" s="131" t="str">
        <f>'Planilha Orçam Analitica - CCU'!$G$23</f>
        <v>LS =&gt;</v>
      </c>
      <c r="E91" s="209" t="e">
        <f>'Memorial de Cálculo'!#REF!</f>
        <v>#REF!</v>
      </c>
      <c r="F91" s="132">
        <f>'Planilha Orçam Analitica - CCU'!$J$23</f>
        <v>0</v>
      </c>
      <c r="G91" s="132">
        <f>TRUNC(F91*$L$1, 2)</f>
        <v>0</v>
      </c>
      <c r="H91" s="132" t="e">
        <f>TRUNC(E91 * G91, 2)</f>
        <v>#REF!</v>
      </c>
      <c r="I91" s="131" t="s">
        <v>173</v>
      </c>
      <c r="J91" s="131">
        <f>'Planilha Orçam Analitica - CCU'!$B$23</f>
        <v>0</v>
      </c>
      <c r="K91" s="96" t="e">
        <f>H91/$H$33</f>
        <v>#REF!</v>
      </c>
      <c r="L91" s="133" t="e">
        <f>TRUNC(E91*F91, 2)</f>
        <v>#REF!</v>
      </c>
    </row>
    <row r="92" spans="2:12" ht="15.5" x14ac:dyDescent="0.3">
      <c r="B92" s="22"/>
      <c r="C92" s="130"/>
      <c r="D92" s="131"/>
      <c r="E92" s="131"/>
      <c r="F92" s="132"/>
      <c r="G92" s="132"/>
      <c r="H92" s="132"/>
      <c r="I92" s="131"/>
      <c r="J92" s="131"/>
      <c r="K92" s="96"/>
      <c r="L92" s="133"/>
    </row>
    <row r="93" spans="2:12" ht="15.5" x14ac:dyDescent="0.3">
      <c r="B93" s="124">
        <v>3</v>
      </c>
      <c r="C93" s="125" t="s">
        <v>190</v>
      </c>
      <c r="D93" s="126"/>
      <c r="E93" s="126"/>
      <c r="F93" s="128"/>
      <c r="G93" s="128"/>
      <c r="H93" s="128" t="e">
        <f>TRUNC(SUM(H94+H95),2)</f>
        <v>#REF!</v>
      </c>
      <c r="I93" s="126"/>
      <c r="J93" s="126"/>
      <c r="K93" s="95" t="e">
        <f>H93/$H$33</f>
        <v>#REF!</v>
      </c>
      <c r="L93" s="113" t="e">
        <f>TRUNC(SUM(L94+L95),2)</f>
        <v>#REF!</v>
      </c>
    </row>
    <row r="94" spans="2:12" ht="46.5" x14ac:dyDescent="0.3">
      <c r="B94" s="22" t="s">
        <v>236</v>
      </c>
      <c r="C94" s="130" t="str">
        <f>'Planilha Orçam Analitica - CCU'!$D$34</f>
        <v>SONDAGEM A PERCUSSAO, EM LÂMINA DÁGUA COM BALSA FLUTUANTE, DIAMETRO 6", INCLUSIVE DESLOCAMENTO SOB O CORPO HIDRICO E INSTALACAO DA SONDAGEM EM CADA FURO</v>
      </c>
      <c r="D94" s="131" t="str">
        <f>'Planilha Orçam Analitica - CCU'!$G$34</f>
        <v>M</v>
      </c>
      <c r="E94" s="210" t="e">
        <f>'Memorial de Cálculo'!#REF!</f>
        <v>#REF!</v>
      </c>
      <c r="F94" s="132">
        <f>'Planilha Orçam Analitica - CCU'!$J$34</f>
        <v>583.80999999999995</v>
      </c>
      <c r="G94" s="132">
        <f>TRUNC(F94*$L$1, 2)</f>
        <v>699.69</v>
      </c>
      <c r="H94" s="132" t="e">
        <f>TRUNC(E94 * G94, 2)</f>
        <v>#REF!</v>
      </c>
      <c r="I94" s="131" t="s">
        <v>173</v>
      </c>
      <c r="J94" s="131" t="str">
        <f>'Planilha Orçam Analitica - CCU'!$B$34</f>
        <v>CT-01</v>
      </c>
      <c r="K94" s="96" t="e">
        <f>H94/$H$33</f>
        <v>#REF!</v>
      </c>
      <c r="L94" s="133" t="e">
        <f>TRUNC(E94*F94, 2)</f>
        <v>#REF!</v>
      </c>
    </row>
    <row r="95" spans="2:12" ht="15.5" x14ac:dyDescent="0.3">
      <c r="B95" s="22" t="s">
        <v>237</v>
      </c>
      <c r="C95" s="130" t="str">
        <f>'Planilha Orçam Analitica - CCU'!$D$42</f>
        <v>RELATÓRIO FINAL DE SONDAGEM (1 Relatório para cada edifício/obra)</v>
      </c>
      <c r="D95" s="131" t="str">
        <f>'Planilha Orçam Analitica - CCU'!$G$42</f>
        <v>UN</v>
      </c>
      <c r="E95" s="209" t="e">
        <f>'Memorial de Cálculo'!#REF!</f>
        <v>#REF!</v>
      </c>
      <c r="F95" s="132">
        <f>'Planilha Orçam Analitica - CCU'!$J$42</f>
        <v>1178.28</v>
      </c>
      <c r="G95" s="132">
        <f>TRUNC(F95*$L$1, 2)</f>
        <v>1412.16</v>
      </c>
      <c r="H95" s="132" t="e">
        <f>TRUNC(E95 * G95, 2)</f>
        <v>#REF!</v>
      </c>
      <c r="I95" s="131" t="s">
        <v>173</v>
      </c>
      <c r="J95" s="131" t="str">
        <f>'Planilha Orçam Analitica - CCU'!$B$42</f>
        <v>CP-16</v>
      </c>
      <c r="K95" s="96" t="e">
        <f>H95/$H$33</f>
        <v>#REF!</v>
      </c>
      <c r="L95" s="133" t="e">
        <f>TRUNC(E95*F95, 2)</f>
        <v>#REF!</v>
      </c>
    </row>
    <row r="96" spans="2:12" ht="15.5" x14ac:dyDescent="0.3">
      <c r="B96" s="22"/>
      <c r="C96" s="130"/>
      <c r="D96" s="131"/>
      <c r="E96" s="131"/>
      <c r="F96" s="132"/>
      <c r="G96" s="132"/>
      <c r="H96" s="132"/>
      <c r="I96" s="131"/>
      <c r="J96" s="131"/>
      <c r="K96" s="96"/>
      <c r="L96" s="133"/>
    </row>
    <row r="97" spans="2:12" ht="15.5" x14ac:dyDescent="0.3">
      <c r="B97" s="124">
        <v>4</v>
      </c>
      <c r="C97" s="125" t="s">
        <v>191</v>
      </c>
      <c r="D97" s="126"/>
      <c r="E97" s="126"/>
      <c r="F97" s="128"/>
      <c r="G97" s="128"/>
      <c r="H97" s="128" t="e">
        <f>TRUNC(SUM(H98+H99),2)</f>
        <v>#REF!</v>
      </c>
      <c r="I97" s="126"/>
      <c r="J97" s="126"/>
      <c r="K97" s="95" t="e">
        <f>H97/$H$33</f>
        <v>#REF!</v>
      </c>
      <c r="L97" s="113" t="e">
        <f>TRUNC(SUM(L98+L99),2)</f>
        <v>#REF!</v>
      </c>
    </row>
    <row r="98" spans="2:12" ht="31" x14ac:dyDescent="0.3">
      <c r="B98" s="22" t="s">
        <v>238</v>
      </c>
      <c r="C98" s="130" t="str">
        <f>'Planilha Orçam Analitica - CCU'!$D$50</f>
        <v>CUSTO IMPRODUTIVO PARALISACAO,DESLOCAMENTOS/INSTALACAO DE EQUIPAM.SONDAGEM ROTATIVA C/EQUIPAMENTO/EQUIPE OPERACAO.</v>
      </c>
      <c r="D98" s="131" t="s">
        <v>180</v>
      </c>
      <c r="E98" s="209" t="e">
        <f>'Memorial de Cálculo'!#REF!</f>
        <v>#REF!</v>
      </c>
      <c r="F98" s="132">
        <f>'Planilha Orçam Analitica - CCU'!$J$50</f>
        <v>28.44</v>
      </c>
      <c r="G98" s="132">
        <f>TRUNC(F98*$L$1, 2)</f>
        <v>34.08</v>
      </c>
      <c r="H98" s="132" t="e">
        <f>TRUNC(E98 * G98, 2)</f>
        <v>#REF!</v>
      </c>
      <c r="I98" s="131" t="s">
        <v>173</v>
      </c>
      <c r="J98" s="131" t="str">
        <f>'Planilha Orçam Analitica - CCU'!$B$50</f>
        <v>58.002.0330-1</v>
      </c>
      <c r="K98" s="96" t="e">
        <f>H98/$H$33</f>
        <v>#REF!</v>
      </c>
      <c r="L98" s="133" t="e">
        <f>TRUNC(E98*F98, 2)</f>
        <v>#REF!</v>
      </c>
    </row>
    <row r="99" spans="2:12" ht="15.5" x14ac:dyDescent="0.3">
      <c r="B99" s="22" t="s">
        <v>217</v>
      </c>
      <c r="C99" s="130">
        <f>'Planilha Orçam Analitica - CCU'!$D$57</f>
        <v>0</v>
      </c>
      <c r="D99" s="131" t="s">
        <v>180</v>
      </c>
      <c r="E99" s="209" t="e">
        <f>'Memorial de Cálculo'!#REF!</f>
        <v>#REF!</v>
      </c>
      <c r="F99" s="132">
        <f>'Planilha Orçam Analitica - CCU'!$J$57</f>
        <v>0</v>
      </c>
      <c r="G99" s="132">
        <f>TRUNC(F99*$L$1, 2)</f>
        <v>0</v>
      </c>
      <c r="H99" s="132" t="e">
        <f>TRUNC(E99 * G99, 2)</f>
        <v>#REF!</v>
      </c>
      <c r="I99" s="131" t="s">
        <v>173</v>
      </c>
      <c r="J99" s="131" t="str">
        <f>'Planilha Orçam Analitica - CCU'!$B$42</f>
        <v>CP-16</v>
      </c>
      <c r="K99" s="96" t="e">
        <f>H99/$H$33</f>
        <v>#REF!</v>
      </c>
      <c r="L99" s="133" t="e">
        <f>TRUNC(E99*F99, 2)</f>
        <v>#REF!</v>
      </c>
    </row>
    <row r="100" spans="2:12" ht="16" thickBot="1" x14ac:dyDescent="0.35">
      <c r="B100" s="657"/>
      <c r="C100" s="658"/>
      <c r="D100" s="658"/>
      <c r="E100" s="658"/>
      <c r="F100" s="658"/>
      <c r="G100" s="658"/>
      <c r="H100" s="658"/>
      <c r="I100" s="658"/>
      <c r="J100" s="658"/>
      <c r="K100" s="659"/>
      <c r="L100" s="134"/>
    </row>
    <row r="101" spans="2:12" ht="20.5" thickBot="1" x14ac:dyDescent="0.35">
      <c r="B101" s="626" t="s">
        <v>14</v>
      </c>
      <c r="C101" s="627"/>
      <c r="D101" s="627"/>
      <c r="E101" s="627"/>
      <c r="F101" s="627"/>
      <c r="G101" s="628"/>
      <c r="H101" s="629" t="e">
        <f>TRUNC(SUM(H87+H93+H97+H90),2)</f>
        <v>#REF!</v>
      </c>
      <c r="I101" s="630"/>
      <c r="J101" s="630"/>
      <c r="K101" s="631"/>
      <c r="L101" s="135" t="e">
        <f>TRUNC(SUM(L87+L93+L97+L90),2)</f>
        <v>#REF!</v>
      </c>
    </row>
    <row r="102" spans="2:12" ht="17.5" x14ac:dyDescent="0.3">
      <c r="F102" s="632" t="e">
        <f ca="1">[28]!VExtensoFree(H101)</f>
        <v>#NAME?</v>
      </c>
      <c r="G102" s="632"/>
      <c r="H102" s="632"/>
      <c r="I102" s="632"/>
      <c r="J102" s="632"/>
      <c r="K102" s="632"/>
    </row>
    <row r="103" spans="2:12" ht="17.5" x14ac:dyDescent="0.3">
      <c r="F103" s="211"/>
      <c r="G103" s="211"/>
      <c r="H103" s="211"/>
      <c r="I103" s="211"/>
      <c r="J103" s="211"/>
      <c r="K103" s="211"/>
    </row>
    <row r="104" spans="2:12" ht="14.5" thickBot="1" x14ac:dyDescent="0.35"/>
    <row r="105" spans="2:12" ht="28.5" thickBot="1" x14ac:dyDescent="0.35">
      <c r="B105" s="636" t="s">
        <v>242</v>
      </c>
      <c r="C105" s="637"/>
      <c r="D105" s="637"/>
      <c r="E105" s="637"/>
      <c r="F105" s="637"/>
      <c r="G105" s="637"/>
      <c r="H105" s="637"/>
      <c r="I105" s="637"/>
      <c r="J105" s="637"/>
      <c r="K105" s="638"/>
      <c r="L105" s="88"/>
    </row>
    <row r="106" spans="2:12" ht="14" customHeight="1" x14ac:dyDescent="0.3">
      <c r="B106" s="639" t="s">
        <v>89</v>
      </c>
      <c r="C106" s="641" t="s">
        <v>13</v>
      </c>
      <c r="D106" s="652" t="s">
        <v>11</v>
      </c>
      <c r="E106" s="654" t="s">
        <v>12</v>
      </c>
      <c r="F106" s="624" t="s">
        <v>159</v>
      </c>
      <c r="G106" s="624" t="s">
        <v>160</v>
      </c>
      <c r="H106" s="624" t="s">
        <v>161</v>
      </c>
      <c r="I106" s="624" t="s">
        <v>192</v>
      </c>
      <c r="J106" s="624" t="s">
        <v>18</v>
      </c>
      <c r="K106" s="660" t="s">
        <v>193</v>
      </c>
      <c r="L106" s="662" t="s">
        <v>195</v>
      </c>
    </row>
    <row r="107" spans="2:12" ht="28" customHeight="1" thickBot="1" x14ac:dyDescent="0.35">
      <c r="B107" s="640"/>
      <c r="C107" s="642"/>
      <c r="D107" s="653"/>
      <c r="E107" s="655"/>
      <c r="F107" s="625"/>
      <c r="G107" s="625"/>
      <c r="H107" s="625"/>
      <c r="I107" s="625"/>
      <c r="J107" s="625"/>
      <c r="K107" s="661"/>
      <c r="L107" s="663"/>
    </row>
    <row r="108" spans="2:12" ht="15.5" x14ac:dyDescent="0.35">
      <c r="B108" s="114"/>
      <c r="C108" s="115"/>
      <c r="D108" s="116"/>
      <c r="E108" s="117"/>
      <c r="F108" s="118"/>
      <c r="G108" s="119"/>
      <c r="H108" s="120"/>
      <c r="I108" s="121"/>
      <c r="J108" s="121"/>
      <c r="K108" s="122"/>
      <c r="L108" s="123"/>
    </row>
    <row r="109" spans="2:12" ht="15.5" x14ac:dyDescent="0.3">
      <c r="B109" s="124">
        <v>1</v>
      </c>
      <c r="C109" s="125" t="s">
        <v>233</v>
      </c>
      <c r="D109" s="126"/>
      <c r="E109" s="126"/>
      <c r="F109" s="127"/>
      <c r="G109" s="127"/>
      <c r="H109" s="128" t="e">
        <f>H110</f>
        <v>#REF!</v>
      </c>
      <c r="I109" s="129"/>
      <c r="J109" s="129"/>
      <c r="K109" s="95" t="e">
        <f t="shared" ref="K109" si="7">H109/$H$33</f>
        <v>#REF!</v>
      </c>
      <c r="L109" s="113" t="e">
        <f>TRUNC(SUM(L110),2)</f>
        <v>#REF!</v>
      </c>
    </row>
    <row r="110" spans="2:12" ht="15.5" x14ac:dyDescent="0.3">
      <c r="B110" s="203" t="s">
        <v>239</v>
      </c>
      <c r="C110" s="204" t="str">
        <f>'Planilha Orçam Analitica - CCU'!$D$15</f>
        <v>ENGENHEIRO CIVIL DE OBRA JUNIOR COM ENCARGOS COMPLEMENTARES</v>
      </c>
      <c r="D110" s="205" t="str">
        <f>'Planilha Orçam Analitica - CCU'!$G$15</f>
        <v>H</v>
      </c>
      <c r="E110" s="205" t="e">
        <f>'Memorial de Cálculo'!#REF!</f>
        <v>#REF!</v>
      </c>
      <c r="F110" s="206">
        <f>'Planilha Orçam Analitica - CCU'!$J$15</f>
        <v>1017.8</v>
      </c>
      <c r="G110" s="132">
        <f>TRUNC(F110*$L$1, 2)</f>
        <v>1219.83</v>
      </c>
      <c r="H110" s="132" t="e">
        <f>TRUNC(E110 * G110, 2)</f>
        <v>#REF!</v>
      </c>
      <c r="I110" s="131" t="s">
        <v>173</v>
      </c>
      <c r="J110" s="207">
        <f>'Planilha Orçam Analitica - CCU'!$B$15</f>
        <v>90777</v>
      </c>
      <c r="K110" s="96" t="e">
        <f>H110/$H$33</f>
        <v>#REF!</v>
      </c>
      <c r="L110" s="133" t="e">
        <f>TRUNC(E110*F110, 2)</f>
        <v>#REF!</v>
      </c>
    </row>
    <row r="111" spans="2:12" ht="15.5" x14ac:dyDescent="0.3">
      <c r="B111" s="203"/>
      <c r="C111" s="204"/>
      <c r="D111" s="205"/>
      <c r="E111" s="205"/>
      <c r="F111" s="206"/>
      <c r="G111" s="132"/>
      <c r="H111" s="132"/>
      <c r="I111" s="131"/>
      <c r="J111" s="207"/>
      <c r="K111" s="96"/>
      <c r="L111" s="133"/>
    </row>
    <row r="112" spans="2:12" ht="15.5" x14ac:dyDescent="0.3">
      <c r="B112" s="124">
        <v>2</v>
      </c>
      <c r="C112" s="125" t="s">
        <v>162</v>
      </c>
      <c r="D112" s="126"/>
      <c r="E112" s="126"/>
      <c r="F112" s="127"/>
      <c r="G112" s="127"/>
      <c r="H112" s="128" t="e">
        <f>H113</f>
        <v>#REF!</v>
      </c>
      <c r="I112" s="129"/>
      <c r="J112" s="129"/>
      <c r="K112" s="95" t="e">
        <f t="shared" ref="K112" si="8">H112/$H$33</f>
        <v>#REF!</v>
      </c>
      <c r="L112" s="113" t="e">
        <f>TRUNC(SUM(L113),2)</f>
        <v>#REF!</v>
      </c>
    </row>
    <row r="113" spans="2:12" ht="15.5" x14ac:dyDescent="0.3">
      <c r="B113" s="22" t="s">
        <v>235</v>
      </c>
      <c r="C113" s="130">
        <f>'Planilha Orçam Analitica - CCU'!$D$23</f>
        <v>0</v>
      </c>
      <c r="D113" s="131" t="str">
        <f>'Planilha Orçam Analitica - CCU'!$G$23</f>
        <v>LS =&gt;</v>
      </c>
      <c r="E113" s="209" t="e">
        <f>'Memorial de Cálculo'!#REF!+'Memorial de Cálculo'!#REF!</f>
        <v>#REF!</v>
      </c>
      <c r="F113" s="132">
        <f>'Planilha Orçam Analitica - CCU'!$J$23</f>
        <v>0</v>
      </c>
      <c r="G113" s="132">
        <f>TRUNC(F113*$L$1, 2)</f>
        <v>0</v>
      </c>
      <c r="H113" s="132" t="e">
        <f>TRUNC(E113 * G113, 2)</f>
        <v>#REF!</v>
      </c>
      <c r="I113" s="131" t="s">
        <v>173</v>
      </c>
      <c r="J113" s="131">
        <f>'Planilha Orçam Analitica - CCU'!$B$23</f>
        <v>0</v>
      </c>
      <c r="K113" s="96" t="e">
        <f>H113/$H$33</f>
        <v>#REF!</v>
      </c>
      <c r="L113" s="133" t="e">
        <f>TRUNC(E113*F113, 2)</f>
        <v>#REF!</v>
      </c>
    </row>
    <row r="114" spans="2:12" ht="15.5" x14ac:dyDescent="0.3">
      <c r="B114" s="22"/>
      <c r="C114" s="130"/>
      <c r="D114" s="131"/>
      <c r="E114" s="131"/>
      <c r="F114" s="132"/>
      <c r="G114" s="132"/>
      <c r="H114" s="132"/>
      <c r="I114" s="131"/>
      <c r="J114" s="131"/>
      <c r="K114" s="96"/>
      <c r="L114" s="133"/>
    </row>
    <row r="115" spans="2:12" ht="15.5" x14ac:dyDescent="0.3">
      <c r="B115" s="124">
        <v>3</v>
      </c>
      <c r="C115" s="125" t="s">
        <v>190</v>
      </c>
      <c r="D115" s="126"/>
      <c r="E115" s="126"/>
      <c r="F115" s="128"/>
      <c r="G115" s="128"/>
      <c r="H115" s="128" t="e">
        <f>TRUNC(SUM(H116+H117),2)</f>
        <v>#REF!</v>
      </c>
      <c r="I115" s="126"/>
      <c r="J115" s="126"/>
      <c r="K115" s="95" t="e">
        <f>H115/$H$33</f>
        <v>#REF!</v>
      </c>
      <c r="L115" s="113" t="e">
        <f>TRUNC(SUM(L116+L117),2)</f>
        <v>#REF!</v>
      </c>
    </row>
    <row r="116" spans="2:12" ht="46.5" x14ac:dyDescent="0.3">
      <c r="B116" s="22" t="s">
        <v>236</v>
      </c>
      <c r="C116" s="130" t="str">
        <f>'Planilha Orçam Analitica - CCU'!$D$34</f>
        <v>SONDAGEM A PERCUSSAO, EM LÂMINA DÁGUA COM BALSA FLUTUANTE, DIAMETRO 6", INCLUSIVE DESLOCAMENTO SOB O CORPO HIDRICO E INSTALACAO DA SONDAGEM EM CADA FURO</v>
      </c>
      <c r="D116" s="131" t="str">
        <f>'Planilha Orçam Analitica - CCU'!$G$34</f>
        <v>M</v>
      </c>
      <c r="E116" s="210" t="e">
        <f>'Memorial de Cálculo'!#REF!</f>
        <v>#REF!</v>
      </c>
      <c r="F116" s="132">
        <f>'Planilha Orçam Analitica - CCU'!$J$34</f>
        <v>583.80999999999995</v>
      </c>
      <c r="G116" s="132">
        <f>TRUNC(F116*$L$1, 2)</f>
        <v>699.69</v>
      </c>
      <c r="H116" s="132" t="e">
        <f>TRUNC(E116 * G116, 2)</f>
        <v>#REF!</v>
      </c>
      <c r="I116" s="131" t="s">
        <v>173</v>
      </c>
      <c r="J116" s="131" t="str">
        <f>'Planilha Orçam Analitica - CCU'!$B$34</f>
        <v>CT-01</v>
      </c>
      <c r="K116" s="96" t="e">
        <f>H116/$H$33</f>
        <v>#REF!</v>
      </c>
      <c r="L116" s="133" t="e">
        <f>TRUNC(E116*F116, 2)</f>
        <v>#REF!</v>
      </c>
    </row>
    <row r="117" spans="2:12" ht="15.5" x14ac:dyDescent="0.3">
      <c r="B117" s="22" t="s">
        <v>237</v>
      </c>
      <c r="C117" s="130" t="str">
        <f>'Planilha Orçam Analitica - CCU'!$D$42</f>
        <v>RELATÓRIO FINAL DE SONDAGEM (1 Relatório para cada edifício/obra)</v>
      </c>
      <c r="D117" s="131" t="str">
        <f>'Planilha Orçam Analitica - CCU'!$G$42</f>
        <v>UN</v>
      </c>
      <c r="E117" s="209" t="e">
        <f>'Memorial de Cálculo'!#REF!</f>
        <v>#REF!</v>
      </c>
      <c r="F117" s="132">
        <f>'Planilha Orçam Analitica - CCU'!$J$42</f>
        <v>1178.28</v>
      </c>
      <c r="G117" s="132">
        <f>TRUNC(F117*$L$1, 2)</f>
        <v>1412.16</v>
      </c>
      <c r="H117" s="132" t="e">
        <f>TRUNC(E117 * G117, 2)</f>
        <v>#REF!</v>
      </c>
      <c r="I117" s="131" t="s">
        <v>173</v>
      </c>
      <c r="J117" s="131" t="str">
        <f>'Planilha Orçam Analitica - CCU'!$B$42</f>
        <v>CP-16</v>
      </c>
      <c r="K117" s="96" t="e">
        <f>H117/$H$33</f>
        <v>#REF!</v>
      </c>
      <c r="L117" s="133" t="e">
        <f>TRUNC(E117*F117, 2)</f>
        <v>#REF!</v>
      </c>
    </row>
    <row r="118" spans="2:12" ht="15.5" x14ac:dyDescent="0.3">
      <c r="B118" s="22"/>
      <c r="C118" s="130"/>
      <c r="D118" s="131"/>
      <c r="E118" s="131"/>
      <c r="F118" s="132"/>
      <c r="G118" s="132"/>
      <c r="H118" s="132"/>
      <c r="I118" s="131"/>
      <c r="J118" s="131"/>
      <c r="K118" s="96"/>
      <c r="L118" s="133"/>
    </row>
    <row r="119" spans="2:12" ht="15.5" x14ac:dyDescent="0.3">
      <c r="B119" s="124">
        <v>4</v>
      </c>
      <c r="C119" s="125" t="s">
        <v>191</v>
      </c>
      <c r="D119" s="126"/>
      <c r="E119" s="126"/>
      <c r="F119" s="128"/>
      <c r="G119" s="128"/>
      <c r="H119" s="128" t="e">
        <f>TRUNC(SUM(H120+H121),2)</f>
        <v>#REF!</v>
      </c>
      <c r="I119" s="126"/>
      <c r="J119" s="126"/>
      <c r="K119" s="95" t="e">
        <f>H119/$H$33</f>
        <v>#REF!</v>
      </c>
      <c r="L119" s="113" t="e">
        <f>TRUNC(SUM(L120+L121),2)</f>
        <v>#REF!</v>
      </c>
    </row>
    <row r="120" spans="2:12" ht="31" x14ac:dyDescent="0.3">
      <c r="B120" s="22" t="s">
        <v>238</v>
      </c>
      <c r="C120" s="130" t="str">
        <f>'Planilha Orçam Analitica - CCU'!$D$50</f>
        <v>CUSTO IMPRODUTIVO PARALISACAO,DESLOCAMENTOS/INSTALACAO DE EQUIPAM.SONDAGEM ROTATIVA C/EQUIPAMENTO/EQUIPE OPERACAO.</v>
      </c>
      <c r="D120" s="131" t="s">
        <v>180</v>
      </c>
      <c r="E120" s="209" t="e">
        <f>'Memorial de Cálculo'!#REF!</f>
        <v>#REF!</v>
      </c>
      <c r="F120" s="132">
        <f>'Planilha Orçam Analitica - CCU'!$J$50</f>
        <v>28.44</v>
      </c>
      <c r="G120" s="132">
        <f>TRUNC(F120*$L$1, 2)</f>
        <v>34.08</v>
      </c>
      <c r="H120" s="132" t="e">
        <f>TRUNC(E120 * G120, 2)</f>
        <v>#REF!</v>
      </c>
      <c r="I120" s="131" t="s">
        <v>173</v>
      </c>
      <c r="J120" s="131" t="str">
        <f>'Planilha Orçam Analitica - CCU'!$B$50</f>
        <v>58.002.0330-1</v>
      </c>
      <c r="K120" s="96" t="e">
        <f>H120/$H$33</f>
        <v>#REF!</v>
      </c>
      <c r="L120" s="133" t="e">
        <f>TRUNC(E120*F120, 2)</f>
        <v>#REF!</v>
      </c>
    </row>
    <row r="121" spans="2:12" ht="15.5" x14ac:dyDescent="0.3">
      <c r="B121" s="22" t="s">
        <v>217</v>
      </c>
      <c r="C121" s="130">
        <f>'Planilha Orçam Analitica - CCU'!$D$57</f>
        <v>0</v>
      </c>
      <c r="D121" s="131" t="s">
        <v>180</v>
      </c>
      <c r="E121" s="209" t="e">
        <f>'Memorial de Cálculo'!#REF!</f>
        <v>#REF!</v>
      </c>
      <c r="F121" s="132">
        <f>'Planilha Orçam Analitica - CCU'!$J$57</f>
        <v>0</v>
      </c>
      <c r="G121" s="132">
        <f>TRUNC(F121*$L$1, 2)</f>
        <v>0</v>
      </c>
      <c r="H121" s="132" t="e">
        <f>TRUNC(E121 * G121, 2)</f>
        <v>#REF!</v>
      </c>
      <c r="I121" s="131" t="s">
        <v>173</v>
      </c>
      <c r="J121" s="131" t="str">
        <f>'Planilha Orçam Analitica - CCU'!$B$42</f>
        <v>CP-16</v>
      </c>
      <c r="K121" s="96" t="e">
        <f>H121/$H$33</f>
        <v>#REF!</v>
      </c>
      <c r="L121" s="133" t="e">
        <f>TRUNC(E121*F121, 2)</f>
        <v>#REF!</v>
      </c>
    </row>
    <row r="122" spans="2:12" ht="16" thickBot="1" x14ac:dyDescent="0.35">
      <c r="B122" s="657"/>
      <c r="C122" s="658"/>
      <c r="D122" s="658"/>
      <c r="E122" s="658"/>
      <c r="F122" s="658"/>
      <c r="G122" s="658"/>
      <c r="H122" s="658"/>
      <c r="I122" s="658"/>
      <c r="J122" s="658"/>
      <c r="K122" s="659"/>
      <c r="L122" s="134"/>
    </row>
    <row r="123" spans="2:12" ht="25" customHeight="1" thickBot="1" x14ac:dyDescent="0.35">
      <c r="B123" s="626" t="s">
        <v>245</v>
      </c>
      <c r="C123" s="627"/>
      <c r="D123" s="627"/>
      <c r="E123" s="627"/>
      <c r="F123" s="627"/>
      <c r="G123" s="628"/>
      <c r="H123" s="629" t="e">
        <f>TRUNC(SUM(H109+H115+H119+H112),2)</f>
        <v>#REF!</v>
      </c>
      <c r="I123" s="630"/>
      <c r="J123" s="630"/>
      <c r="K123" s="631"/>
      <c r="L123" s="135" t="e">
        <f>TRUNC(SUM(L109+L115+L119+L112),2)</f>
        <v>#REF!</v>
      </c>
    </row>
    <row r="124" spans="2:12" ht="17.5" x14ac:dyDescent="0.3">
      <c r="F124" s="632" t="e">
        <f ca="1">[28]!VExtensoFree(H123)</f>
        <v>#NAME?</v>
      </c>
      <c r="G124" s="632"/>
      <c r="H124" s="632"/>
      <c r="I124" s="632"/>
      <c r="J124" s="632"/>
      <c r="K124" s="632"/>
    </row>
    <row r="125" spans="2:12" ht="17.5" x14ac:dyDescent="0.3">
      <c r="F125" s="211"/>
      <c r="G125" s="211"/>
      <c r="H125" s="211"/>
      <c r="I125" s="211"/>
      <c r="J125" s="211"/>
      <c r="K125" s="211"/>
    </row>
    <row r="127" spans="2:12" ht="14.5" thickBot="1" x14ac:dyDescent="0.35"/>
    <row r="128" spans="2:12" ht="28.5" thickBot="1" x14ac:dyDescent="0.35">
      <c r="B128" s="636" t="s">
        <v>210</v>
      </c>
      <c r="C128" s="637"/>
      <c r="D128" s="637"/>
      <c r="E128" s="637"/>
      <c r="F128" s="637"/>
      <c r="G128" s="637"/>
      <c r="H128" s="637"/>
      <c r="I128" s="637"/>
      <c r="J128" s="637"/>
      <c r="K128" s="638"/>
      <c r="L128" s="88"/>
    </row>
    <row r="129" spans="2:12" ht="14" customHeight="1" x14ac:dyDescent="0.3">
      <c r="B129" s="639" t="s">
        <v>89</v>
      </c>
      <c r="C129" s="641" t="s">
        <v>13</v>
      </c>
      <c r="D129" s="652" t="s">
        <v>11</v>
      </c>
      <c r="E129" s="654" t="s">
        <v>12</v>
      </c>
      <c r="F129" s="624" t="s">
        <v>159</v>
      </c>
      <c r="G129" s="624" t="s">
        <v>160</v>
      </c>
      <c r="H129" s="624" t="s">
        <v>161</v>
      </c>
      <c r="I129" s="624" t="s">
        <v>192</v>
      </c>
      <c r="J129" s="624" t="s">
        <v>18</v>
      </c>
      <c r="K129" s="660" t="s">
        <v>193</v>
      </c>
      <c r="L129" s="662" t="s">
        <v>195</v>
      </c>
    </row>
    <row r="130" spans="2:12" ht="32" customHeight="1" thickBot="1" x14ac:dyDescent="0.35">
      <c r="B130" s="640"/>
      <c r="C130" s="642"/>
      <c r="D130" s="653"/>
      <c r="E130" s="655"/>
      <c r="F130" s="625"/>
      <c r="G130" s="625"/>
      <c r="H130" s="625"/>
      <c r="I130" s="625"/>
      <c r="J130" s="625"/>
      <c r="K130" s="661"/>
      <c r="L130" s="663"/>
    </row>
    <row r="131" spans="2:12" ht="15.5" x14ac:dyDescent="0.35">
      <c r="B131" s="114"/>
      <c r="C131" s="115"/>
      <c r="D131" s="116"/>
      <c r="E131" s="117"/>
      <c r="F131" s="118"/>
      <c r="G131" s="119"/>
      <c r="H131" s="120"/>
      <c r="I131" s="121"/>
      <c r="J131" s="121"/>
      <c r="K131" s="122"/>
      <c r="L131" s="123"/>
    </row>
    <row r="132" spans="2:12" ht="15.5" x14ac:dyDescent="0.3">
      <c r="B132" s="124">
        <v>1</v>
      </c>
      <c r="C132" s="125" t="s">
        <v>233</v>
      </c>
      <c r="D132" s="126"/>
      <c r="E132" s="126"/>
      <c r="F132" s="127"/>
      <c r="G132" s="127"/>
      <c r="H132" s="128" t="e">
        <f>H133</f>
        <v>#REF!</v>
      </c>
      <c r="I132" s="129"/>
      <c r="J132" s="129"/>
      <c r="K132" s="95" t="e">
        <f t="shared" ref="K132" si="9">H132/$H$33</f>
        <v>#REF!</v>
      </c>
      <c r="L132" s="113" t="e">
        <f>TRUNC(SUM(L133),2)</f>
        <v>#REF!</v>
      </c>
    </row>
    <row r="133" spans="2:12" ht="15.5" x14ac:dyDescent="0.3">
      <c r="B133" s="203" t="s">
        <v>239</v>
      </c>
      <c r="C133" s="204" t="str">
        <f>'Planilha Orçam Analitica - CCU'!$D$15</f>
        <v>ENGENHEIRO CIVIL DE OBRA JUNIOR COM ENCARGOS COMPLEMENTARES</v>
      </c>
      <c r="D133" s="205" t="str">
        <f>'Planilha Orçam Analitica - CCU'!$G$15</f>
        <v>H</v>
      </c>
      <c r="E133" s="205" t="e">
        <f>'Memorial de Cálculo'!#REF!</f>
        <v>#REF!</v>
      </c>
      <c r="F133" s="206">
        <f>'Planilha Orçam Analitica - CCU'!$J$15</f>
        <v>1017.8</v>
      </c>
      <c r="G133" s="132">
        <f>TRUNC(F133*$L$1, 2)</f>
        <v>1219.83</v>
      </c>
      <c r="H133" s="132" t="e">
        <f>TRUNC(E133 * G133, 2)</f>
        <v>#REF!</v>
      </c>
      <c r="I133" s="131" t="s">
        <v>173</v>
      </c>
      <c r="J133" s="207">
        <f>'Planilha Orçam Analitica - CCU'!$B$15</f>
        <v>90777</v>
      </c>
      <c r="K133" s="96" t="e">
        <f>H133/$H$33</f>
        <v>#REF!</v>
      </c>
      <c r="L133" s="133" t="e">
        <f>TRUNC(E133*F133, 2)</f>
        <v>#REF!</v>
      </c>
    </row>
    <row r="134" spans="2:12" ht="15.5" x14ac:dyDescent="0.3">
      <c r="B134" s="203"/>
      <c r="C134" s="204"/>
      <c r="D134" s="205"/>
      <c r="E134" s="205"/>
      <c r="F134" s="206"/>
      <c r="G134" s="132"/>
      <c r="H134" s="132"/>
      <c r="I134" s="131"/>
      <c r="J134" s="207"/>
      <c r="K134" s="96"/>
      <c r="L134" s="133"/>
    </row>
    <row r="135" spans="2:12" ht="15.5" x14ac:dyDescent="0.3">
      <c r="B135" s="124">
        <v>2</v>
      </c>
      <c r="C135" s="125" t="s">
        <v>162</v>
      </c>
      <c r="D135" s="126"/>
      <c r="E135" s="126"/>
      <c r="F135" s="127"/>
      <c r="G135" s="127"/>
      <c r="H135" s="128">
        <f>H136</f>
        <v>0</v>
      </c>
      <c r="I135" s="129"/>
      <c r="J135" s="129"/>
      <c r="K135" s="95" t="e">
        <f t="shared" ref="K135" si="10">H135/$H$33</f>
        <v>#REF!</v>
      </c>
      <c r="L135" s="113">
        <f>TRUNC(SUM(L136),2)</f>
        <v>0</v>
      </c>
    </row>
    <row r="136" spans="2:12" ht="15.5" x14ac:dyDescent="0.3">
      <c r="B136" s="22" t="s">
        <v>235</v>
      </c>
      <c r="C136" s="130">
        <f>'Planilha Orçam Analitica - CCU'!$D$23</f>
        <v>0</v>
      </c>
      <c r="D136" s="131" t="str">
        <f>'Planilha Orçam Analitica - CCU'!$G$23</f>
        <v>LS =&gt;</v>
      </c>
      <c r="E136" s="209">
        <f>'Memorial de Cálculo'!F29</f>
        <v>2446.4</v>
      </c>
      <c r="F136" s="132">
        <f>'Planilha Orçam Analitica - CCU'!$J$23</f>
        <v>0</v>
      </c>
      <c r="G136" s="132">
        <f>TRUNC(F136*$L$1, 2)</f>
        <v>0</v>
      </c>
      <c r="H136" s="132">
        <f>TRUNC(E136 * G136, 2)</f>
        <v>0</v>
      </c>
      <c r="I136" s="131" t="s">
        <v>173</v>
      </c>
      <c r="J136" s="131">
        <f>'Planilha Orçam Analitica - CCU'!$B$23</f>
        <v>0</v>
      </c>
      <c r="K136" s="96" t="e">
        <f>H136/$H$33</f>
        <v>#REF!</v>
      </c>
      <c r="L136" s="133">
        <f>TRUNC(E136*F136, 2)</f>
        <v>0</v>
      </c>
    </row>
    <row r="137" spans="2:12" ht="15.5" x14ac:dyDescent="0.3">
      <c r="B137" s="22"/>
      <c r="C137" s="130"/>
      <c r="D137" s="131"/>
      <c r="E137" s="131"/>
      <c r="F137" s="132"/>
      <c r="G137" s="132"/>
      <c r="H137" s="132"/>
      <c r="I137" s="131"/>
      <c r="J137" s="131"/>
      <c r="K137" s="96"/>
      <c r="L137" s="133"/>
    </row>
    <row r="138" spans="2:12" ht="15.5" x14ac:dyDescent="0.3">
      <c r="B138" s="124">
        <v>3</v>
      </c>
      <c r="C138" s="125" t="s">
        <v>190</v>
      </c>
      <c r="D138" s="126"/>
      <c r="E138" s="126"/>
      <c r="F138" s="128"/>
      <c r="G138" s="128"/>
      <c r="H138" s="128" t="e">
        <f>TRUNC(SUM(H139+H140),2)</f>
        <v>#REF!</v>
      </c>
      <c r="I138" s="126"/>
      <c r="J138" s="126"/>
      <c r="K138" s="95" t="e">
        <f>H138/$H$33</f>
        <v>#REF!</v>
      </c>
      <c r="L138" s="113" t="e">
        <f>TRUNC(SUM(L139+L140),2)</f>
        <v>#REF!</v>
      </c>
    </row>
    <row r="139" spans="2:12" ht="46.5" x14ac:dyDescent="0.3">
      <c r="B139" s="22" t="s">
        <v>236</v>
      </c>
      <c r="C139" s="130" t="str">
        <f>'Planilha Orçam Analitica - CCU'!$D$34</f>
        <v>SONDAGEM A PERCUSSAO, EM LÂMINA DÁGUA COM BALSA FLUTUANTE, DIAMETRO 6", INCLUSIVE DESLOCAMENTO SOB O CORPO HIDRICO E INSTALACAO DA SONDAGEM EM CADA FURO</v>
      </c>
      <c r="D139" s="131" t="str">
        <f>'Planilha Orçam Analitica - CCU'!$G$34</f>
        <v>M</v>
      </c>
      <c r="E139" s="210" t="e">
        <f>'Memorial de Cálculo'!#REF!</f>
        <v>#REF!</v>
      </c>
      <c r="F139" s="132">
        <f>'Planilha Orçam Analitica - CCU'!$J$34</f>
        <v>583.80999999999995</v>
      </c>
      <c r="G139" s="132">
        <f>TRUNC(F139*$L$1, 2)</f>
        <v>699.69</v>
      </c>
      <c r="H139" s="132" t="e">
        <f>TRUNC(E139 * G139, 2)</f>
        <v>#REF!</v>
      </c>
      <c r="I139" s="131" t="s">
        <v>173</v>
      </c>
      <c r="J139" s="131" t="str">
        <f>'Planilha Orçam Analitica - CCU'!$B$34</f>
        <v>CT-01</v>
      </c>
      <c r="K139" s="96" t="e">
        <f>H139/$H$33</f>
        <v>#REF!</v>
      </c>
      <c r="L139" s="133" t="e">
        <f>TRUNC(E139*F139, 2)</f>
        <v>#REF!</v>
      </c>
    </row>
    <row r="140" spans="2:12" ht="15.5" x14ac:dyDescent="0.3">
      <c r="B140" s="22" t="s">
        <v>237</v>
      </c>
      <c r="C140" s="130" t="str">
        <f>'Planilha Orçam Analitica - CCU'!$D$42</f>
        <v>RELATÓRIO FINAL DE SONDAGEM (1 Relatório para cada edifício/obra)</v>
      </c>
      <c r="D140" s="131" t="str">
        <f>'Planilha Orçam Analitica - CCU'!$G$42</f>
        <v>UN</v>
      </c>
      <c r="E140" s="209" t="e">
        <f>'Memorial de Cálculo'!#REF!</f>
        <v>#REF!</v>
      </c>
      <c r="F140" s="132">
        <f>'Planilha Orçam Analitica - CCU'!$J$42</f>
        <v>1178.28</v>
      </c>
      <c r="G140" s="132">
        <f>TRUNC(F140*$L$1, 2)</f>
        <v>1412.16</v>
      </c>
      <c r="H140" s="132" t="e">
        <f>TRUNC(E140 * G140, 2)</f>
        <v>#REF!</v>
      </c>
      <c r="I140" s="131" t="s">
        <v>173</v>
      </c>
      <c r="J140" s="131" t="str">
        <f>'Planilha Orçam Analitica - CCU'!$B$42</f>
        <v>CP-16</v>
      </c>
      <c r="K140" s="96" t="e">
        <f>H140/$H$33</f>
        <v>#REF!</v>
      </c>
      <c r="L140" s="133" t="e">
        <f>TRUNC(E140*F140, 2)</f>
        <v>#REF!</v>
      </c>
    </row>
    <row r="141" spans="2:12" ht="15.5" x14ac:dyDescent="0.3">
      <c r="B141" s="22"/>
      <c r="C141" s="130"/>
      <c r="D141" s="131"/>
      <c r="E141" s="131"/>
      <c r="F141" s="132"/>
      <c r="G141" s="132"/>
      <c r="H141" s="132"/>
      <c r="I141" s="131"/>
      <c r="J141" s="131"/>
      <c r="K141" s="96"/>
      <c r="L141" s="133"/>
    </row>
    <row r="142" spans="2:12" ht="15.5" x14ac:dyDescent="0.3">
      <c r="B142" s="124">
        <v>4</v>
      </c>
      <c r="C142" s="125" t="s">
        <v>191</v>
      </c>
      <c r="D142" s="126"/>
      <c r="E142" s="126"/>
      <c r="F142" s="128"/>
      <c r="G142" s="128"/>
      <c r="H142" s="128" t="e">
        <f>TRUNC(SUM(H143+H144),2)</f>
        <v>#REF!</v>
      </c>
      <c r="I142" s="126"/>
      <c r="J142" s="126"/>
      <c r="K142" s="95" t="e">
        <f>H142/$H$33</f>
        <v>#REF!</v>
      </c>
      <c r="L142" s="113" t="e">
        <f>TRUNC(SUM(L143+L144),2)</f>
        <v>#REF!</v>
      </c>
    </row>
    <row r="143" spans="2:12" ht="31" x14ac:dyDescent="0.3">
      <c r="B143" s="22" t="s">
        <v>238</v>
      </c>
      <c r="C143" s="130" t="str">
        <f>'Planilha Orçam Analitica - CCU'!$D$50</f>
        <v>CUSTO IMPRODUTIVO PARALISACAO,DESLOCAMENTOS/INSTALACAO DE EQUIPAM.SONDAGEM ROTATIVA C/EQUIPAMENTO/EQUIPE OPERACAO.</v>
      </c>
      <c r="D143" s="131" t="s">
        <v>180</v>
      </c>
      <c r="E143" s="209" t="e">
        <f>'Memorial de Cálculo'!#REF!</f>
        <v>#REF!</v>
      </c>
      <c r="F143" s="132">
        <f>'Planilha Orçam Analitica - CCU'!$J$50</f>
        <v>28.44</v>
      </c>
      <c r="G143" s="132">
        <f>TRUNC(F143*$L$1, 2)</f>
        <v>34.08</v>
      </c>
      <c r="H143" s="132" t="e">
        <f>TRUNC(E143 * G143, 2)</f>
        <v>#REF!</v>
      </c>
      <c r="I143" s="131" t="s">
        <v>173</v>
      </c>
      <c r="J143" s="131" t="str">
        <f>'Planilha Orçam Analitica - CCU'!$B$50</f>
        <v>58.002.0330-1</v>
      </c>
      <c r="K143" s="96" t="e">
        <f>H143/$H$33</f>
        <v>#REF!</v>
      </c>
      <c r="L143" s="133" t="e">
        <f>TRUNC(E143*F143, 2)</f>
        <v>#REF!</v>
      </c>
    </row>
    <row r="144" spans="2:12" ht="15.5" x14ac:dyDescent="0.3">
      <c r="B144" s="22" t="s">
        <v>217</v>
      </c>
      <c r="C144" s="130">
        <f>'Planilha Orçam Analitica - CCU'!$D$57</f>
        <v>0</v>
      </c>
      <c r="D144" s="131" t="s">
        <v>180</v>
      </c>
      <c r="E144" s="209" t="e">
        <f>'Memorial de Cálculo'!#REF!</f>
        <v>#REF!</v>
      </c>
      <c r="F144" s="132">
        <f>'Planilha Orçam Analitica - CCU'!$J$57</f>
        <v>0</v>
      </c>
      <c r="G144" s="132">
        <f>TRUNC(F144*$L$1, 2)</f>
        <v>0</v>
      </c>
      <c r="H144" s="132" t="e">
        <f>TRUNC(E144 * G144, 2)</f>
        <v>#REF!</v>
      </c>
      <c r="I144" s="131" t="s">
        <v>173</v>
      </c>
      <c r="J144" s="131" t="str">
        <f>'Planilha Orçam Analitica - CCU'!$B$42</f>
        <v>CP-16</v>
      </c>
      <c r="K144" s="96" t="e">
        <f>H144/$H$33</f>
        <v>#REF!</v>
      </c>
      <c r="L144" s="133" t="e">
        <f>TRUNC(E144*F144, 2)</f>
        <v>#REF!</v>
      </c>
    </row>
    <row r="145" spans="2:12" ht="16" thickBot="1" x14ac:dyDescent="0.35">
      <c r="B145" s="657"/>
      <c r="C145" s="658"/>
      <c r="D145" s="658"/>
      <c r="E145" s="658"/>
      <c r="F145" s="658"/>
      <c r="G145" s="658"/>
      <c r="H145" s="658"/>
      <c r="I145" s="658"/>
      <c r="J145" s="658"/>
      <c r="K145" s="659"/>
      <c r="L145" s="134"/>
    </row>
    <row r="146" spans="2:12" ht="20.5" thickBot="1" x14ac:dyDescent="0.35">
      <c r="B146" s="626" t="s">
        <v>14</v>
      </c>
      <c r="C146" s="627"/>
      <c r="D146" s="627"/>
      <c r="E146" s="627"/>
      <c r="F146" s="627"/>
      <c r="G146" s="628"/>
      <c r="H146" s="629" t="e">
        <f>TRUNC(SUM(H132+H138+H142+H135),2)</f>
        <v>#REF!</v>
      </c>
      <c r="I146" s="630"/>
      <c r="J146" s="630"/>
      <c r="K146" s="631"/>
      <c r="L146" s="135" t="e">
        <f>TRUNC(SUM(L132+L138+L142+L135),2)</f>
        <v>#REF!</v>
      </c>
    </row>
    <row r="147" spans="2:12" ht="17.5" x14ac:dyDescent="0.3">
      <c r="F147" s="632" t="e">
        <f ca="1">[28]!VExtensoFree(H146)</f>
        <v>#NAME?</v>
      </c>
      <c r="G147" s="632"/>
      <c r="H147" s="632"/>
      <c r="I147" s="632"/>
      <c r="J147" s="632"/>
      <c r="K147" s="632"/>
    </row>
    <row r="150" spans="2:12" ht="14.5" thickBot="1" x14ac:dyDescent="0.35"/>
    <row r="151" spans="2:12" ht="28.5" thickBot="1" x14ac:dyDescent="0.35">
      <c r="B151" s="636" t="s">
        <v>243</v>
      </c>
      <c r="C151" s="637"/>
      <c r="D151" s="637"/>
      <c r="E151" s="637"/>
      <c r="F151" s="637"/>
      <c r="G151" s="637"/>
      <c r="H151" s="637"/>
      <c r="I151" s="637"/>
      <c r="J151" s="637"/>
      <c r="K151" s="638"/>
      <c r="L151" s="88"/>
    </row>
    <row r="152" spans="2:12" x14ac:dyDescent="0.3">
      <c r="B152" s="639" t="s">
        <v>89</v>
      </c>
      <c r="C152" s="641" t="s">
        <v>13</v>
      </c>
      <c r="D152" s="652" t="s">
        <v>11</v>
      </c>
      <c r="E152" s="654" t="s">
        <v>12</v>
      </c>
      <c r="F152" s="624" t="s">
        <v>159</v>
      </c>
      <c r="G152" s="624" t="s">
        <v>160</v>
      </c>
      <c r="H152" s="624" t="s">
        <v>161</v>
      </c>
      <c r="I152" s="624" t="s">
        <v>192</v>
      </c>
      <c r="J152" s="624" t="s">
        <v>18</v>
      </c>
      <c r="K152" s="660" t="s">
        <v>193</v>
      </c>
      <c r="L152" s="662" t="s">
        <v>195</v>
      </c>
    </row>
    <row r="153" spans="2:12" ht="14.5" thickBot="1" x14ac:dyDescent="0.35">
      <c r="B153" s="640"/>
      <c r="C153" s="642"/>
      <c r="D153" s="653"/>
      <c r="E153" s="655"/>
      <c r="F153" s="625"/>
      <c r="G153" s="625"/>
      <c r="H153" s="625"/>
      <c r="I153" s="625"/>
      <c r="J153" s="625"/>
      <c r="K153" s="661"/>
      <c r="L153" s="663"/>
    </row>
    <row r="154" spans="2:12" ht="15.5" x14ac:dyDescent="0.35">
      <c r="B154" s="114"/>
      <c r="C154" s="115"/>
      <c r="D154" s="116"/>
      <c r="E154" s="117"/>
      <c r="F154" s="118"/>
      <c r="G154" s="119"/>
      <c r="H154" s="120"/>
      <c r="I154" s="121"/>
      <c r="J154" s="121"/>
      <c r="K154" s="122"/>
      <c r="L154" s="123"/>
    </row>
    <row r="155" spans="2:12" ht="15.5" x14ac:dyDescent="0.3">
      <c r="B155" s="124">
        <v>1</v>
      </c>
      <c r="C155" s="125" t="s">
        <v>233</v>
      </c>
      <c r="D155" s="126"/>
      <c r="E155" s="126"/>
      <c r="F155" s="127"/>
      <c r="G155" s="127"/>
      <c r="H155" s="128" t="e">
        <f>H156</f>
        <v>#REF!</v>
      </c>
      <c r="I155" s="129"/>
      <c r="J155" s="129"/>
      <c r="K155" s="95" t="e">
        <f t="shared" ref="K155" si="11">H155/$H$33</f>
        <v>#REF!</v>
      </c>
      <c r="L155" s="113" t="e">
        <f>TRUNC(SUM(L156),2)</f>
        <v>#REF!</v>
      </c>
    </row>
    <row r="156" spans="2:12" ht="15.5" x14ac:dyDescent="0.3">
      <c r="B156" s="203" t="s">
        <v>239</v>
      </c>
      <c r="C156" s="204" t="str">
        <f>'Planilha Orçam Analitica - CCU'!$D$15</f>
        <v>ENGENHEIRO CIVIL DE OBRA JUNIOR COM ENCARGOS COMPLEMENTARES</v>
      </c>
      <c r="D156" s="205" t="str">
        <f>'Planilha Orçam Analitica - CCU'!$G$15</f>
        <v>H</v>
      </c>
      <c r="E156" s="205" t="e">
        <f>'Memorial de Cálculo'!#REF!</f>
        <v>#REF!</v>
      </c>
      <c r="F156" s="206">
        <f>'Planilha Orçam Analitica - CCU'!$J$15</f>
        <v>1017.8</v>
      </c>
      <c r="G156" s="132">
        <f>TRUNC(F156*$L$1, 2)</f>
        <v>1219.83</v>
      </c>
      <c r="H156" s="132" t="e">
        <f>TRUNC(E156 * G156, 2)</f>
        <v>#REF!</v>
      </c>
      <c r="I156" s="131" t="s">
        <v>173</v>
      </c>
      <c r="J156" s="207">
        <f>'Planilha Orçam Analitica - CCU'!$B$15</f>
        <v>90777</v>
      </c>
      <c r="K156" s="96" t="e">
        <f>H156/$H$33</f>
        <v>#REF!</v>
      </c>
      <c r="L156" s="133" t="e">
        <f>TRUNC(E156*F156, 2)</f>
        <v>#REF!</v>
      </c>
    </row>
    <row r="157" spans="2:12" ht="15.5" x14ac:dyDescent="0.3">
      <c r="B157" s="203"/>
      <c r="C157" s="204"/>
      <c r="D157" s="205"/>
      <c r="E157" s="205"/>
      <c r="F157" s="206"/>
      <c r="G157" s="132"/>
      <c r="H157" s="132"/>
      <c r="I157" s="131"/>
      <c r="J157" s="207"/>
      <c r="K157" s="96"/>
      <c r="L157" s="133"/>
    </row>
    <row r="158" spans="2:12" ht="15.5" x14ac:dyDescent="0.3">
      <c r="B158" s="124">
        <v>2</v>
      </c>
      <c r="C158" s="125" t="s">
        <v>162</v>
      </c>
      <c r="D158" s="126"/>
      <c r="E158" s="126"/>
      <c r="F158" s="127"/>
      <c r="G158" s="127"/>
      <c r="H158" s="128">
        <f>H159</f>
        <v>0</v>
      </c>
      <c r="I158" s="129"/>
      <c r="J158" s="129"/>
      <c r="K158" s="95" t="e">
        <f t="shared" ref="K158" si="12">H158/$H$33</f>
        <v>#REF!</v>
      </c>
      <c r="L158" s="113">
        <f>TRUNC(SUM(L159),2)</f>
        <v>0</v>
      </c>
    </row>
    <row r="159" spans="2:12" ht="15.5" x14ac:dyDescent="0.3">
      <c r="B159" s="22" t="s">
        <v>235</v>
      </c>
      <c r="C159" s="130">
        <f>'Planilha Orçam Analitica - CCU'!$D$23</f>
        <v>0</v>
      </c>
      <c r="D159" s="131" t="str">
        <f>'Planilha Orçam Analitica - CCU'!$G$23</f>
        <v>LS =&gt;</v>
      </c>
      <c r="E159" s="209">
        <v>0</v>
      </c>
      <c r="F159" s="132">
        <f>'Planilha Orçam Analitica - CCU'!$J$23</f>
        <v>0</v>
      </c>
      <c r="G159" s="132">
        <f>TRUNC(F159*$L$1, 2)</f>
        <v>0</v>
      </c>
      <c r="H159" s="132">
        <f>TRUNC(E159 * G159, 2)</f>
        <v>0</v>
      </c>
      <c r="I159" s="131" t="s">
        <v>173</v>
      </c>
      <c r="J159" s="131">
        <f>'Planilha Orçam Analitica - CCU'!$B$23</f>
        <v>0</v>
      </c>
      <c r="K159" s="96" t="e">
        <f>H159/$H$33</f>
        <v>#REF!</v>
      </c>
      <c r="L159" s="133">
        <f>TRUNC(E159*F159, 2)</f>
        <v>0</v>
      </c>
    </row>
    <row r="160" spans="2:12" ht="15.5" x14ac:dyDescent="0.3">
      <c r="B160" s="22"/>
      <c r="C160" s="130"/>
      <c r="D160" s="131"/>
      <c r="E160" s="131"/>
      <c r="F160" s="132"/>
      <c r="G160" s="132"/>
      <c r="H160" s="132"/>
      <c r="I160" s="131"/>
      <c r="J160" s="131"/>
      <c r="K160" s="96"/>
      <c r="L160" s="133"/>
    </row>
    <row r="161" spans="2:12" ht="15.5" x14ac:dyDescent="0.3">
      <c r="B161" s="124">
        <v>3</v>
      </c>
      <c r="C161" s="125" t="s">
        <v>190</v>
      </c>
      <c r="D161" s="126"/>
      <c r="E161" s="126"/>
      <c r="F161" s="128"/>
      <c r="G161" s="128"/>
      <c r="H161" s="128" t="e">
        <f>TRUNC(SUM(H162+H163),2)</f>
        <v>#REF!</v>
      </c>
      <c r="I161" s="126"/>
      <c r="J161" s="126"/>
      <c r="K161" s="95" t="e">
        <f>H161/$H$33</f>
        <v>#REF!</v>
      </c>
      <c r="L161" s="113" t="e">
        <f>TRUNC(SUM(L162+L163),2)</f>
        <v>#REF!</v>
      </c>
    </row>
    <row r="162" spans="2:12" ht="46.5" x14ac:dyDescent="0.3">
      <c r="B162" s="22" t="s">
        <v>236</v>
      </c>
      <c r="C162" s="130" t="str">
        <f>'Planilha Orçam Analitica - CCU'!$D$34</f>
        <v>SONDAGEM A PERCUSSAO, EM LÂMINA DÁGUA COM BALSA FLUTUANTE, DIAMETRO 6", INCLUSIVE DESLOCAMENTO SOB O CORPO HIDRICO E INSTALACAO DA SONDAGEM EM CADA FURO</v>
      </c>
      <c r="D162" s="131" t="str">
        <f>'Planilha Orçam Analitica - CCU'!$G$34</f>
        <v>M</v>
      </c>
      <c r="E162" s="210" t="e">
        <f>'Memorial de Cálculo'!#REF!</f>
        <v>#REF!</v>
      </c>
      <c r="F162" s="132">
        <f>'Planilha Orçam Analitica - CCU'!$J$34</f>
        <v>583.80999999999995</v>
      </c>
      <c r="G162" s="132">
        <f>TRUNC(F162*$L$1, 2)</f>
        <v>699.69</v>
      </c>
      <c r="H162" s="132" t="e">
        <f>TRUNC(E162 * G162, 2)</f>
        <v>#REF!</v>
      </c>
      <c r="I162" s="131" t="s">
        <v>173</v>
      </c>
      <c r="J162" s="131" t="str">
        <f>'Planilha Orçam Analitica - CCU'!$B$34</f>
        <v>CT-01</v>
      </c>
      <c r="K162" s="96" t="e">
        <f>H162/$H$33</f>
        <v>#REF!</v>
      </c>
      <c r="L162" s="133" t="e">
        <f>TRUNC(E162*F162, 2)</f>
        <v>#REF!</v>
      </c>
    </row>
    <row r="163" spans="2:12" ht="15.5" x14ac:dyDescent="0.3">
      <c r="B163" s="22" t="s">
        <v>237</v>
      </c>
      <c r="C163" s="130" t="str">
        <f>'Planilha Orçam Analitica - CCU'!$D$42</f>
        <v>RELATÓRIO FINAL DE SONDAGEM (1 Relatório para cada edifício/obra)</v>
      </c>
      <c r="D163" s="131" t="str">
        <f>'Planilha Orçam Analitica - CCU'!$G$42</f>
        <v>UN</v>
      </c>
      <c r="E163" s="209" t="e">
        <f>'Memorial de Cálculo'!#REF!</f>
        <v>#REF!</v>
      </c>
      <c r="F163" s="132">
        <f>'Planilha Orçam Analitica - CCU'!$J$42</f>
        <v>1178.28</v>
      </c>
      <c r="G163" s="132">
        <f>TRUNC(F163*$L$1, 2)</f>
        <v>1412.16</v>
      </c>
      <c r="H163" s="132" t="e">
        <f>TRUNC(E163 * G163, 2)</f>
        <v>#REF!</v>
      </c>
      <c r="I163" s="131" t="s">
        <v>173</v>
      </c>
      <c r="J163" s="131" t="str">
        <f>'Planilha Orçam Analitica - CCU'!$B$42</f>
        <v>CP-16</v>
      </c>
      <c r="K163" s="96" t="e">
        <f>H163/$H$33</f>
        <v>#REF!</v>
      </c>
      <c r="L163" s="133" t="e">
        <f>TRUNC(E163*F163, 2)</f>
        <v>#REF!</v>
      </c>
    </row>
    <row r="164" spans="2:12" ht="15.5" x14ac:dyDescent="0.3">
      <c r="B164" s="22"/>
      <c r="C164" s="130"/>
      <c r="D164" s="131"/>
      <c r="E164" s="131"/>
      <c r="F164" s="132"/>
      <c r="G164" s="132"/>
      <c r="H164" s="132"/>
      <c r="I164" s="131"/>
      <c r="J164" s="131"/>
      <c r="K164" s="96"/>
      <c r="L164" s="133"/>
    </row>
    <row r="165" spans="2:12" ht="15.5" x14ac:dyDescent="0.3">
      <c r="B165" s="124">
        <v>4</v>
      </c>
      <c r="C165" s="125" t="s">
        <v>191</v>
      </c>
      <c r="D165" s="126"/>
      <c r="E165" s="126"/>
      <c r="F165" s="128"/>
      <c r="G165" s="128"/>
      <c r="H165" s="128" t="e">
        <f>TRUNC(SUM(H166+H167),2)</f>
        <v>#REF!</v>
      </c>
      <c r="I165" s="126"/>
      <c r="J165" s="126"/>
      <c r="K165" s="95" t="e">
        <f>H165/$H$33</f>
        <v>#REF!</v>
      </c>
      <c r="L165" s="113" t="e">
        <f>TRUNC(SUM(L166+L167),2)</f>
        <v>#REF!</v>
      </c>
    </row>
    <row r="166" spans="2:12" ht="31" x14ac:dyDescent="0.3">
      <c r="B166" s="22" t="s">
        <v>238</v>
      </c>
      <c r="C166" s="130" t="str">
        <f>'Planilha Orçam Analitica - CCU'!$D$50</f>
        <v>CUSTO IMPRODUTIVO PARALISACAO,DESLOCAMENTOS/INSTALACAO DE EQUIPAM.SONDAGEM ROTATIVA C/EQUIPAMENTO/EQUIPE OPERACAO.</v>
      </c>
      <c r="D166" s="131" t="s">
        <v>180</v>
      </c>
      <c r="E166" s="209" t="e">
        <f>'Memorial de Cálculo'!#REF!</f>
        <v>#REF!</v>
      </c>
      <c r="F166" s="132">
        <f>'Planilha Orçam Analitica - CCU'!$J$50</f>
        <v>28.44</v>
      </c>
      <c r="G166" s="132">
        <f>TRUNC(F166*$L$1, 2)</f>
        <v>34.08</v>
      </c>
      <c r="H166" s="132" t="e">
        <f>TRUNC(E166 * G166, 2)</f>
        <v>#REF!</v>
      </c>
      <c r="I166" s="131" t="s">
        <v>173</v>
      </c>
      <c r="J166" s="131" t="str">
        <f>'Planilha Orçam Analitica - CCU'!$B$50</f>
        <v>58.002.0330-1</v>
      </c>
      <c r="K166" s="96" t="e">
        <f>H166/$H$33</f>
        <v>#REF!</v>
      </c>
      <c r="L166" s="133" t="e">
        <f>TRUNC(E166*F166, 2)</f>
        <v>#REF!</v>
      </c>
    </row>
    <row r="167" spans="2:12" ht="15.5" x14ac:dyDescent="0.3">
      <c r="B167" s="22" t="s">
        <v>217</v>
      </c>
      <c r="C167" s="130">
        <f>'Planilha Orçam Analitica - CCU'!$D$57</f>
        <v>0</v>
      </c>
      <c r="D167" s="131" t="s">
        <v>180</v>
      </c>
      <c r="E167" s="209" t="e">
        <f>'Memorial de Cálculo'!#REF!</f>
        <v>#REF!</v>
      </c>
      <c r="F167" s="132">
        <f>'Planilha Orçam Analitica - CCU'!$J$57</f>
        <v>0</v>
      </c>
      <c r="G167" s="132">
        <f>TRUNC(F167*$L$1, 2)</f>
        <v>0</v>
      </c>
      <c r="H167" s="132" t="e">
        <f>TRUNC(E167 * G167, 2)</f>
        <v>#REF!</v>
      </c>
      <c r="I167" s="131" t="s">
        <v>173</v>
      </c>
      <c r="J167" s="131" t="str">
        <f>'Planilha Orçam Analitica - CCU'!$B$42</f>
        <v>CP-16</v>
      </c>
      <c r="K167" s="96" t="e">
        <f>H167/$H$33</f>
        <v>#REF!</v>
      </c>
      <c r="L167" s="133" t="e">
        <f>TRUNC(E167*F167, 2)</f>
        <v>#REF!</v>
      </c>
    </row>
    <row r="168" spans="2:12" ht="16" thickBot="1" x14ac:dyDescent="0.35">
      <c r="B168" s="657"/>
      <c r="C168" s="658"/>
      <c r="D168" s="658"/>
      <c r="E168" s="658"/>
      <c r="F168" s="658"/>
      <c r="G168" s="658"/>
      <c r="H168" s="658"/>
      <c r="I168" s="658"/>
      <c r="J168" s="658"/>
      <c r="K168" s="659"/>
      <c r="L168" s="134"/>
    </row>
    <row r="169" spans="2:12" ht="20.5" thickBot="1" x14ac:dyDescent="0.35">
      <c r="B169" s="626" t="s">
        <v>14</v>
      </c>
      <c r="C169" s="627"/>
      <c r="D169" s="627"/>
      <c r="E169" s="627"/>
      <c r="F169" s="627"/>
      <c r="G169" s="628"/>
      <c r="H169" s="629" t="e">
        <f>TRUNC(SUM(H155+H161+H165+H158),2)</f>
        <v>#REF!</v>
      </c>
      <c r="I169" s="630"/>
      <c r="J169" s="630"/>
      <c r="K169" s="631"/>
      <c r="L169" s="135" t="e">
        <f>TRUNC(SUM(L155+L161+L165+L158),2)</f>
        <v>#REF!</v>
      </c>
    </row>
    <row r="170" spans="2:12" ht="17.5" x14ac:dyDescent="0.3">
      <c r="F170" s="632" t="e">
        <f ca="1">[28]!VExtensoFree(H169)</f>
        <v>#NAME?</v>
      </c>
      <c r="G170" s="632"/>
      <c r="H170" s="632"/>
      <c r="I170" s="632"/>
      <c r="J170" s="632"/>
      <c r="K170" s="632"/>
    </row>
    <row r="171" spans="2:12" ht="17.5" x14ac:dyDescent="0.3">
      <c r="F171" s="211"/>
      <c r="G171" s="211"/>
      <c r="H171" s="211"/>
      <c r="I171" s="211"/>
      <c r="J171" s="211"/>
      <c r="K171" s="211"/>
    </row>
    <row r="172" spans="2:12" ht="17.5" x14ac:dyDescent="0.3">
      <c r="F172" s="211"/>
      <c r="G172" s="211"/>
      <c r="H172" s="211"/>
      <c r="I172" s="211"/>
      <c r="J172" s="211"/>
      <c r="K172" s="211"/>
    </row>
    <row r="173" spans="2:12" x14ac:dyDescent="0.3">
      <c r="C173" s="20" t="s">
        <v>15</v>
      </c>
    </row>
    <row r="174" spans="2:12" x14ac:dyDescent="0.3">
      <c r="C174" s="20" t="s">
        <v>16</v>
      </c>
    </row>
    <row r="175" spans="2:12" x14ac:dyDescent="0.3">
      <c r="C175" s="20" t="s">
        <v>17</v>
      </c>
    </row>
  </sheetData>
  <mergeCells count="126">
    <mergeCell ref="B169:G169"/>
    <mergeCell ref="H169:K169"/>
    <mergeCell ref="F170:K170"/>
    <mergeCell ref="B151:K151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F124:K124"/>
    <mergeCell ref="B145:K145"/>
    <mergeCell ref="B146:G146"/>
    <mergeCell ref="H146:K146"/>
    <mergeCell ref="F147:K147"/>
    <mergeCell ref="K129:K130"/>
    <mergeCell ref="K106:K107"/>
    <mergeCell ref="L152:L153"/>
    <mergeCell ref="B168:K168"/>
    <mergeCell ref="L129:L130"/>
    <mergeCell ref="B128:K128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L106:L107"/>
    <mergeCell ref="B100:K100"/>
    <mergeCell ref="B101:G101"/>
    <mergeCell ref="H101:K101"/>
    <mergeCell ref="K84:K85"/>
    <mergeCell ref="K61:K62"/>
    <mergeCell ref="F102:K102"/>
    <mergeCell ref="B122:K122"/>
    <mergeCell ref="B123:G123"/>
    <mergeCell ref="H123:K123"/>
    <mergeCell ref="B105:K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61:C62"/>
    <mergeCell ref="D61:D62"/>
    <mergeCell ref="E61:E62"/>
    <mergeCell ref="F61:F62"/>
    <mergeCell ref="G61:G62"/>
    <mergeCell ref="B55:K55"/>
    <mergeCell ref="K39:K40"/>
    <mergeCell ref="L39:L40"/>
    <mergeCell ref="L84:L85"/>
    <mergeCell ref="B83:K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77:K77"/>
    <mergeCell ref="B78:G78"/>
    <mergeCell ref="H78:K78"/>
    <mergeCell ref="F79:K79"/>
    <mergeCell ref="L61:L62"/>
    <mergeCell ref="B60:K60"/>
    <mergeCell ref="B61:B62"/>
    <mergeCell ref="H61:H62"/>
    <mergeCell ref="I61:I62"/>
    <mergeCell ref="J61:J62"/>
    <mergeCell ref="I39:I40"/>
    <mergeCell ref="O18:P18"/>
    <mergeCell ref="B32:K32"/>
    <mergeCell ref="B33:G33"/>
    <mergeCell ref="H33:K33"/>
    <mergeCell ref="F34:K34"/>
    <mergeCell ref="B15:K15"/>
    <mergeCell ref="H16:H17"/>
    <mergeCell ref="I16:I17"/>
    <mergeCell ref="J16:J17"/>
    <mergeCell ref="K16:K17"/>
    <mergeCell ref="L16:L17"/>
    <mergeCell ref="O17:P17"/>
    <mergeCell ref="B16:B17"/>
    <mergeCell ref="C16:C17"/>
    <mergeCell ref="D16:D17"/>
    <mergeCell ref="E16:E17"/>
    <mergeCell ref="F16:F17"/>
    <mergeCell ref="G16:G17"/>
    <mergeCell ref="J39:J40"/>
    <mergeCell ref="B56:G56"/>
    <mergeCell ref="H56:K56"/>
    <mergeCell ref="F57:K57"/>
    <mergeCell ref="D2:K2"/>
    <mergeCell ref="D3:K3"/>
    <mergeCell ref="D4:K4"/>
    <mergeCell ref="D5:K5"/>
    <mergeCell ref="C7:I7"/>
    <mergeCell ref="J7:K7"/>
    <mergeCell ref="B38:K38"/>
    <mergeCell ref="B39:B40"/>
    <mergeCell ref="C39:C40"/>
    <mergeCell ref="C8:I8"/>
    <mergeCell ref="J8:K8"/>
    <mergeCell ref="C9:D9"/>
    <mergeCell ref="E9:I9"/>
    <mergeCell ref="B10:I11"/>
    <mergeCell ref="J11:K11"/>
    <mergeCell ref="D39:D40"/>
    <mergeCell ref="E39:E40"/>
    <mergeCell ref="F39:F40"/>
    <mergeCell ref="G39:G40"/>
    <mergeCell ref="H39:H40"/>
  </mergeCells>
  <pageMargins left="0.23622047244094491" right="0.23622047244094491" top="0.74803149606299213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8"/>
  <sheetViews>
    <sheetView showGridLines="0" showOutlineSymbols="0" showWhiteSpace="0" view="pageBreakPreview" topLeftCell="A94" zoomScale="85" zoomScaleNormal="70" zoomScaleSheetLayoutView="85" workbookViewId="0">
      <selection activeCell="A101" sqref="A101:XFD102"/>
    </sheetView>
  </sheetViews>
  <sheetFormatPr defaultRowHeight="14" x14ac:dyDescent="0.3"/>
  <cols>
    <col min="1" max="1" width="11.6640625" style="8" customWidth="1"/>
    <col min="2" max="2" width="17.58203125" style="8" customWidth="1"/>
    <col min="3" max="3" width="11.6640625" style="8" customWidth="1"/>
    <col min="4" max="4" width="81.08203125" style="15" customWidth="1"/>
    <col min="5" max="5" width="23.6640625" style="18" customWidth="1"/>
    <col min="6" max="6" width="16.4140625" customWidth="1"/>
    <col min="7" max="7" width="21" style="8" customWidth="1"/>
    <col min="8" max="8" width="19.83203125" style="8" customWidth="1"/>
    <col min="9" max="9" width="26.58203125" customWidth="1"/>
  </cols>
  <sheetData>
    <row r="1" spans="1:11" ht="18" x14ac:dyDescent="0.4">
      <c r="A1" s="367"/>
      <c r="B1" s="380"/>
      <c r="C1" s="380"/>
      <c r="D1" s="385" t="s">
        <v>1</v>
      </c>
      <c r="E1" s="385"/>
      <c r="F1" s="385"/>
      <c r="G1" s="385"/>
      <c r="H1" s="386"/>
    </row>
    <row r="2" spans="1:11" ht="18" x14ac:dyDescent="0.4">
      <c r="A2" s="368"/>
      <c r="B2" s="381"/>
      <c r="C2" s="381"/>
      <c r="D2" s="387" t="s">
        <v>155</v>
      </c>
      <c r="E2" s="387"/>
      <c r="F2" s="387"/>
      <c r="G2" s="387"/>
      <c r="H2" s="388"/>
    </row>
    <row r="3" spans="1:11" ht="18" x14ac:dyDescent="0.3">
      <c r="A3" s="368"/>
      <c r="B3" s="381"/>
      <c r="C3" s="381"/>
      <c r="D3" s="389" t="s">
        <v>156</v>
      </c>
      <c r="E3" s="389"/>
      <c r="F3" s="389"/>
      <c r="G3" s="389"/>
      <c r="H3" s="390"/>
    </row>
    <row r="4" spans="1:11" ht="18" x14ac:dyDescent="0.3">
      <c r="A4" s="368"/>
      <c r="B4" s="381"/>
      <c r="C4" s="381"/>
      <c r="D4" s="389" t="s">
        <v>4</v>
      </c>
      <c r="E4" s="389"/>
      <c r="F4" s="389"/>
      <c r="G4" s="389"/>
      <c r="H4" s="390"/>
    </row>
    <row r="5" spans="1:11" ht="18.5" thickBot="1" x14ac:dyDescent="0.4">
      <c r="A5" s="369"/>
      <c r="B5" s="382"/>
      <c r="C5" s="382"/>
      <c r="D5" s="370"/>
      <c r="E5" s="371"/>
      <c r="F5" s="372"/>
      <c r="G5" s="373"/>
      <c r="H5" s="373"/>
      <c r="I5" s="374">
        <f>(I8/1)+1</f>
        <v>1.1985000000000001</v>
      </c>
    </row>
    <row r="6" spans="1:11" ht="18.5" customHeight="1" x14ac:dyDescent="0.45">
      <c r="A6" s="375" t="s">
        <v>5</v>
      </c>
      <c r="B6" s="673" t="str">
        <f>'Orçamento Sintético'!C7</f>
        <v>EXECUÇÃO DE SONDAGENS DE SOLO DO TIPO SPT, ROTATIVA E ENSAIO DE TAXA DE PERCOLAÇÃO</v>
      </c>
      <c r="C6" s="674"/>
      <c r="D6" s="674"/>
      <c r="E6" s="674"/>
      <c r="F6" s="674"/>
      <c r="G6" s="675"/>
      <c r="H6" s="559" t="s">
        <v>6</v>
      </c>
      <c r="I6" s="560"/>
    </row>
    <row r="7" spans="1:11" ht="19" thickBot="1" x14ac:dyDescent="0.35">
      <c r="A7" s="376" t="s">
        <v>7</v>
      </c>
      <c r="B7" s="676" t="str">
        <f>'Orçamento Sintético'!C8</f>
        <v>Vila Bela da Santíssima Trindade-MT</v>
      </c>
      <c r="C7" s="677"/>
      <c r="D7" s="677"/>
      <c r="E7" s="677"/>
      <c r="F7" s="677"/>
      <c r="G7" s="678"/>
      <c r="H7" s="557">
        <f>'Orçamento Sintético'!J8</f>
        <v>45467</v>
      </c>
      <c r="I7" s="558"/>
    </row>
    <row r="8" spans="1:11" ht="19" thickBot="1" x14ac:dyDescent="0.35">
      <c r="A8" s="610" t="s">
        <v>350</v>
      </c>
      <c r="B8" s="611"/>
      <c r="C8" s="611"/>
      <c r="D8" s="611"/>
      <c r="E8" s="611"/>
      <c r="F8" s="611"/>
      <c r="G8" s="612"/>
      <c r="H8" s="378" t="s">
        <v>10</v>
      </c>
      <c r="I8" s="377">
        <f>BDI!B30</f>
        <v>0.19850000000000001</v>
      </c>
    </row>
    <row r="9" spans="1:11" ht="19" thickBot="1" x14ac:dyDescent="0.35">
      <c r="A9" s="613"/>
      <c r="B9" s="614"/>
      <c r="C9" s="614"/>
      <c r="D9" s="614"/>
      <c r="E9" s="614"/>
      <c r="F9" s="614"/>
      <c r="G9" s="615"/>
      <c r="H9" s="669" t="str">
        <f>'Orçamento Sintético'!J11</f>
        <v>Orçamento Desonerado</v>
      </c>
      <c r="I9" s="670"/>
    </row>
    <row r="10" spans="1:11" ht="18.5" thickBot="1" x14ac:dyDescent="0.45">
      <c r="A10" s="600"/>
      <c r="B10" s="600"/>
      <c r="C10" s="600"/>
      <c r="D10" s="601"/>
      <c r="E10" s="601"/>
      <c r="F10" s="601"/>
      <c r="G10" s="601"/>
      <c r="H10" s="601"/>
      <c r="I10" s="601"/>
      <c r="J10" s="195"/>
    </row>
    <row r="11" spans="1:11" ht="18.5" thickBot="1" x14ac:dyDescent="0.35">
      <c r="A11" s="335" t="s">
        <v>89</v>
      </c>
      <c r="B11" s="383" t="s">
        <v>339</v>
      </c>
      <c r="C11" s="383" t="s">
        <v>18</v>
      </c>
      <c r="D11" s="336" t="s">
        <v>13</v>
      </c>
      <c r="E11" s="336" t="s">
        <v>213</v>
      </c>
      <c r="F11" s="337" t="s">
        <v>214</v>
      </c>
      <c r="G11" s="338"/>
      <c r="H11" s="338"/>
      <c r="I11" s="338"/>
      <c r="J11" s="94"/>
      <c r="K11" s="94"/>
    </row>
    <row r="12" spans="1:11" ht="18" customHeight="1" x14ac:dyDescent="0.3">
      <c r="A12" s="379">
        <v>1</v>
      </c>
      <c r="B12" s="379"/>
      <c r="C12" s="379"/>
      <c r="D12" s="341" t="s">
        <v>234</v>
      </c>
      <c r="E12" s="342"/>
      <c r="F12" s="340"/>
      <c r="G12" s="338"/>
      <c r="H12" s="338"/>
      <c r="I12" s="338"/>
      <c r="J12" s="94"/>
      <c r="K12" s="94"/>
    </row>
    <row r="13" spans="1:11" ht="18" x14ac:dyDescent="0.3">
      <c r="A13" s="343" t="s">
        <v>239</v>
      </c>
      <c r="B13" s="384" t="s">
        <v>341</v>
      </c>
      <c r="C13" s="384" t="s">
        <v>173</v>
      </c>
      <c r="D13" s="344" t="s">
        <v>343</v>
      </c>
      <c r="E13" s="345" t="s">
        <v>180</v>
      </c>
      <c r="F13" s="346">
        <f>SUM(E16:E22)</f>
        <v>12</v>
      </c>
      <c r="G13" s="338"/>
      <c r="H13" s="338"/>
      <c r="I13" s="338"/>
      <c r="J13" s="94"/>
      <c r="K13" s="94"/>
    </row>
    <row r="14" spans="1:11" ht="18" x14ac:dyDescent="0.3">
      <c r="A14" s="342"/>
      <c r="B14" s="342"/>
      <c r="C14" s="342"/>
      <c r="D14" s="672" t="s">
        <v>218</v>
      </c>
      <c r="E14" s="672"/>
      <c r="F14" s="347"/>
      <c r="G14" s="338"/>
      <c r="H14" s="338"/>
      <c r="I14" s="338"/>
      <c r="J14" s="94"/>
      <c r="K14" s="94"/>
    </row>
    <row r="15" spans="1:11" ht="9" customHeight="1" x14ac:dyDescent="0.3">
      <c r="A15" s="342"/>
      <c r="B15" s="342"/>
      <c r="C15" s="342"/>
      <c r="D15" s="672"/>
      <c r="E15" s="672"/>
      <c r="F15" s="347"/>
      <c r="G15" s="338"/>
      <c r="H15" s="338"/>
      <c r="I15" s="338"/>
      <c r="J15" s="94"/>
      <c r="K15" s="94"/>
    </row>
    <row r="16" spans="1:11" ht="18" x14ac:dyDescent="0.3">
      <c r="A16" s="342"/>
      <c r="B16" s="342"/>
      <c r="C16" s="342"/>
      <c r="D16" s="350" t="s">
        <v>89</v>
      </c>
      <c r="E16" s="351" t="s">
        <v>215</v>
      </c>
      <c r="F16" s="348"/>
      <c r="G16" s="338"/>
      <c r="H16" s="338"/>
      <c r="I16" s="338"/>
      <c r="J16" s="94"/>
      <c r="K16" s="94"/>
    </row>
    <row r="17" spans="1:11" ht="18" x14ac:dyDescent="0.3">
      <c r="A17" s="349"/>
      <c r="B17" s="349"/>
      <c r="C17" s="349"/>
      <c r="D17" s="350" t="s">
        <v>328</v>
      </c>
      <c r="E17" s="351">
        <v>1</v>
      </c>
      <c r="F17" s="679"/>
      <c r="G17" s="338"/>
      <c r="H17" s="338"/>
      <c r="I17" s="338"/>
      <c r="J17" s="94"/>
      <c r="K17" s="94"/>
    </row>
    <row r="18" spans="1:11" ht="19" customHeight="1" x14ac:dyDescent="0.3">
      <c r="A18" s="349"/>
      <c r="B18" s="349"/>
      <c r="C18" s="349"/>
      <c r="D18" s="350" t="s">
        <v>329</v>
      </c>
      <c r="E18" s="351">
        <v>1</v>
      </c>
      <c r="F18" s="679"/>
      <c r="G18" s="338"/>
      <c r="H18" s="338"/>
      <c r="I18" s="338"/>
      <c r="J18" s="94"/>
      <c r="K18" s="94"/>
    </row>
    <row r="19" spans="1:11" ht="18" x14ac:dyDescent="0.3">
      <c r="A19" s="349"/>
      <c r="B19" s="349"/>
      <c r="C19" s="349"/>
      <c r="D19" s="350" t="s">
        <v>330</v>
      </c>
      <c r="E19" s="351">
        <v>1</v>
      </c>
      <c r="F19" s="679"/>
      <c r="G19" s="338"/>
      <c r="H19" s="338"/>
      <c r="I19" s="338"/>
      <c r="J19" s="94"/>
      <c r="K19" s="94"/>
    </row>
    <row r="20" spans="1:11" ht="18" x14ac:dyDescent="0.3">
      <c r="A20" s="349"/>
      <c r="B20" s="349"/>
      <c r="C20" s="349"/>
      <c r="D20" s="350" t="s">
        <v>331</v>
      </c>
      <c r="E20" s="351">
        <v>1</v>
      </c>
      <c r="F20" s="679"/>
      <c r="G20" s="338"/>
      <c r="H20" s="338"/>
      <c r="I20" s="338"/>
      <c r="J20" s="94"/>
      <c r="K20" s="94"/>
    </row>
    <row r="21" spans="1:11" ht="18" x14ac:dyDescent="0.3">
      <c r="A21" s="349"/>
      <c r="B21" s="349"/>
      <c r="C21" s="349"/>
      <c r="D21" s="350" t="s">
        <v>219</v>
      </c>
      <c r="E21" s="351">
        <v>8</v>
      </c>
      <c r="F21" s="680"/>
      <c r="G21" s="338"/>
      <c r="H21" s="338"/>
      <c r="I21" s="338"/>
      <c r="J21" s="94"/>
      <c r="K21" s="94"/>
    </row>
    <row r="22" spans="1:11" ht="18" x14ac:dyDescent="0.3">
      <c r="A22" s="349"/>
      <c r="B22" s="349"/>
      <c r="C22" s="349"/>
      <c r="D22" s="366"/>
      <c r="E22" s="398"/>
      <c r="F22" s="352"/>
      <c r="G22" s="338"/>
      <c r="H22" s="338"/>
      <c r="I22" s="338"/>
      <c r="J22" s="94"/>
      <c r="K22" s="94"/>
    </row>
    <row r="23" spans="1:11" ht="18" customHeight="1" x14ac:dyDescent="0.3">
      <c r="A23" s="353">
        <v>2</v>
      </c>
      <c r="B23" s="353"/>
      <c r="C23" s="353"/>
      <c r="D23" s="353" t="s">
        <v>162</v>
      </c>
      <c r="E23" s="342"/>
      <c r="F23" s="352"/>
      <c r="G23" s="338"/>
      <c r="H23" s="338"/>
      <c r="I23" s="338"/>
      <c r="J23" s="94"/>
      <c r="K23" s="94"/>
    </row>
    <row r="24" spans="1:11" ht="54" x14ac:dyDescent="0.3">
      <c r="A24" s="344" t="s">
        <v>235</v>
      </c>
      <c r="B24" s="391" t="s">
        <v>309</v>
      </c>
      <c r="C24" s="392" t="s">
        <v>173</v>
      </c>
      <c r="D24" s="344" t="s">
        <v>257</v>
      </c>
      <c r="E24" s="345" t="s">
        <v>163</v>
      </c>
      <c r="F24" s="354">
        <f>SUM(E27:E30)</f>
        <v>2446.4</v>
      </c>
      <c r="G24" s="338"/>
      <c r="H24" s="338"/>
      <c r="I24" s="338"/>
      <c r="J24" s="94"/>
      <c r="K24" s="94"/>
    </row>
    <row r="25" spans="1:11" ht="18" x14ac:dyDescent="0.3">
      <c r="A25" s="342"/>
      <c r="B25" s="342"/>
      <c r="C25" s="342"/>
      <c r="D25" s="672" t="s">
        <v>218</v>
      </c>
      <c r="E25" s="672"/>
      <c r="F25" s="352"/>
      <c r="G25" s="338"/>
      <c r="H25" s="338"/>
      <c r="I25" s="338"/>
      <c r="J25" s="94"/>
      <c r="K25" s="94"/>
    </row>
    <row r="26" spans="1:11" ht="5.5" customHeight="1" x14ac:dyDescent="0.3">
      <c r="A26" s="342"/>
      <c r="B26" s="342"/>
      <c r="C26" s="342"/>
      <c r="D26" s="672"/>
      <c r="E26" s="672"/>
      <c r="F26" s="352"/>
      <c r="G26" s="338"/>
      <c r="H26" s="338"/>
      <c r="I26" s="338"/>
      <c r="J26" s="94"/>
      <c r="K26" s="94"/>
    </row>
    <row r="27" spans="1:11" ht="18" x14ac:dyDescent="0.3">
      <c r="A27" s="355"/>
      <c r="B27" s="355"/>
      <c r="C27" s="355"/>
      <c r="D27" s="350" t="s">
        <v>89</v>
      </c>
      <c r="E27" s="351" t="s">
        <v>333</v>
      </c>
      <c r="F27" s="352"/>
      <c r="G27" s="338"/>
      <c r="H27" s="338"/>
      <c r="I27" s="338"/>
      <c r="J27" s="94"/>
      <c r="K27" s="94"/>
    </row>
    <row r="28" spans="1:11" ht="18" x14ac:dyDescent="0.3">
      <c r="A28" s="355"/>
      <c r="B28" s="355"/>
      <c r="C28" s="355"/>
      <c r="D28" s="350" t="s">
        <v>332</v>
      </c>
      <c r="E28" s="351">
        <v>521.6</v>
      </c>
      <c r="F28" s="351" t="s">
        <v>43</v>
      </c>
      <c r="G28" s="338"/>
      <c r="H28" s="338"/>
      <c r="I28" s="338"/>
      <c r="J28" s="94"/>
      <c r="K28" s="94"/>
    </row>
    <row r="29" spans="1:11" ht="18" x14ac:dyDescent="0.3">
      <c r="A29" s="355"/>
      <c r="B29" s="355"/>
      <c r="C29" s="355"/>
      <c r="D29" s="356" t="s">
        <v>334</v>
      </c>
      <c r="E29" s="351">
        <v>180</v>
      </c>
      <c r="F29" s="681">
        <f>E29+E30+E28</f>
        <v>2446.4</v>
      </c>
      <c r="G29" s="338"/>
      <c r="H29" s="338"/>
      <c r="I29" s="338"/>
      <c r="J29" s="94"/>
      <c r="K29" s="94"/>
    </row>
    <row r="30" spans="1:11" ht="18" x14ac:dyDescent="0.3">
      <c r="A30" s="355"/>
      <c r="B30" s="355"/>
      <c r="C30" s="355"/>
      <c r="D30" s="350" t="s">
        <v>219</v>
      </c>
      <c r="E30" s="351">
        <f>E29+E28*3</f>
        <v>1744.8000000000002</v>
      </c>
      <c r="F30" s="682"/>
      <c r="G30" s="338"/>
      <c r="H30" s="338"/>
      <c r="I30" s="338"/>
      <c r="J30" s="94"/>
      <c r="K30" s="94"/>
    </row>
    <row r="31" spans="1:11" ht="18" x14ac:dyDescent="0.3">
      <c r="A31" s="355"/>
      <c r="B31" s="355"/>
      <c r="C31" s="355"/>
      <c r="D31" s="338"/>
      <c r="E31" s="338"/>
      <c r="F31" s="352"/>
      <c r="G31" s="338"/>
      <c r="H31" s="338"/>
      <c r="I31" s="338"/>
      <c r="J31" s="94"/>
      <c r="K31" s="94"/>
    </row>
    <row r="32" spans="1:11" ht="18" customHeight="1" x14ac:dyDescent="0.3">
      <c r="A32" s="353">
        <v>3</v>
      </c>
      <c r="B32" s="353"/>
      <c r="C32" s="353"/>
      <c r="D32" s="353" t="s">
        <v>190</v>
      </c>
      <c r="E32" s="342"/>
      <c r="F32" s="352"/>
      <c r="G32" s="338"/>
      <c r="H32" s="338"/>
      <c r="I32" s="338"/>
      <c r="J32" s="94"/>
      <c r="K32" s="94"/>
    </row>
    <row r="33" spans="1:11" ht="54" x14ac:dyDescent="0.3">
      <c r="A33" s="344" t="s">
        <v>236</v>
      </c>
      <c r="B33" s="391" t="s">
        <v>313</v>
      </c>
      <c r="C33" s="392" t="s">
        <v>173</v>
      </c>
      <c r="D33" s="344" t="s">
        <v>216</v>
      </c>
      <c r="E33" s="345" t="s">
        <v>224</v>
      </c>
      <c r="F33" s="393">
        <f>TRUNC(SUM(H37:H41),2)</f>
        <v>590</v>
      </c>
      <c r="G33" s="338"/>
      <c r="H33" s="338"/>
      <c r="I33" s="338"/>
      <c r="J33" s="94"/>
      <c r="K33" s="94"/>
    </row>
    <row r="34" spans="1:11" ht="18" x14ac:dyDescent="0.3">
      <c r="A34" s="342"/>
      <c r="B34" s="342"/>
      <c r="C34" s="342"/>
      <c r="D34" s="672" t="s">
        <v>223</v>
      </c>
      <c r="E34" s="672"/>
      <c r="F34" s="352"/>
      <c r="G34" s="338"/>
      <c r="H34" s="338"/>
      <c r="I34" s="338"/>
      <c r="J34" s="94"/>
      <c r="K34" s="94"/>
    </row>
    <row r="35" spans="1:11" ht="9" customHeight="1" x14ac:dyDescent="0.3">
      <c r="A35" s="342"/>
      <c r="B35" s="342"/>
      <c r="C35" s="342"/>
      <c r="D35" s="672"/>
      <c r="E35" s="672"/>
      <c r="F35" s="352"/>
      <c r="G35" s="338"/>
      <c r="H35" s="338"/>
      <c r="I35" s="338"/>
      <c r="J35" s="94"/>
      <c r="K35" s="94"/>
    </row>
    <row r="36" spans="1:11" ht="52.5" x14ac:dyDescent="0.3">
      <c r="A36" s="342"/>
      <c r="B36" s="342"/>
      <c r="C36" s="342"/>
      <c r="D36" s="359" t="s">
        <v>336</v>
      </c>
      <c r="E36" s="359" t="s">
        <v>337</v>
      </c>
      <c r="F36" s="360" t="s">
        <v>220</v>
      </c>
      <c r="G36" s="359" t="s">
        <v>221</v>
      </c>
      <c r="H36" s="359" t="s">
        <v>222</v>
      </c>
      <c r="J36" s="94"/>
      <c r="K36" s="94"/>
    </row>
    <row r="37" spans="1:11" ht="18" x14ac:dyDescent="0.3">
      <c r="A37" s="342"/>
      <c r="B37" s="342"/>
      <c r="C37" s="342"/>
      <c r="D37" s="350" t="s">
        <v>328</v>
      </c>
      <c r="E37" s="358">
        <v>5</v>
      </c>
      <c r="F37" s="361">
        <v>10</v>
      </c>
      <c r="G37" s="359" t="s">
        <v>335</v>
      </c>
      <c r="H37" s="365">
        <f>TRUNC((F37*E37),2)</f>
        <v>50</v>
      </c>
      <c r="J37" s="94"/>
      <c r="K37" s="94"/>
    </row>
    <row r="38" spans="1:11" ht="18" x14ac:dyDescent="0.3">
      <c r="A38" s="342"/>
      <c r="B38" s="342"/>
      <c r="C38" s="342"/>
      <c r="D38" s="350" t="s">
        <v>329</v>
      </c>
      <c r="E38" s="358">
        <v>10</v>
      </c>
      <c r="F38" s="361">
        <v>10</v>
      </c>
      <c r="G38" s="359" t="s">
        <v>335</v>
      </c>
      <c r="H38" s="365">
        <f>TRUNC((F38*E38),2)</f>
        <v>100</v>
      </c>
      <c r="I38" s="338"/>
      <c r="J38" s="94"/>
      <c r="K38" s="94"/>
    </row>
    <row r="39" spans="1:11" ht="18" x14ac:dyDescent="0.3">
      <c r="A39" s="355"/>
      <c r="B39" s="355"/>
      <c r="C39" s="355"/>
      <c r="D39" s="350" t="s">
        <v>330</v>
      </c>
      <c r="E39" s="358">
        <v>2</v>
      </c>
      <c r="F39" s="361">
        <v>10</v>
      </c>
      <c r="G39" s="359" t="s">
        <v>335</v>
      </c>
      <c r="H39" s="365">
        <f>TRUNC((F39*E39),2)</f>
        <v>20</v>
      </c>
      <c r="I39" s="338"/>
      <c r="J39" s="94"/>
      <c r="K39" s="94"/>
    </row>
    <row r="40" spans="1:11" ht="18" x14ac:dyDescent="0.3">
      <c r="A40" s="355"/>
      <c r="B40" s="355"/>
      <c r="C40" s="355"/>
      <c r="D40" s="350" t="s">
        <v>331</v>
      </c>
      <c r="E40" s="358">
        <v>2</v>
      </c>
      <c r="F40" s="361">
        <v>10</v>
      </c>
      <c r="G40" s="359" t="s">
        <v>335</v>
      </c>
      <c r="H40" s="365">
        <f>TRUNC((F40*E40),2)</f>
        <v>20</v>
      </c>
      <c r="I40" s="338"/>
      <c r="J40" s="94"/>
      <c r="K40" s="94"/>
    </row>
    <row r="41" spans="1:11" ht="18" x14ac:dyDescent="0.3">
      <c r="A41" s="355"/>
      <c r="B41" s="355"/>
      <c r="C41" s="355"/>
      <c r="D41" s="350" t="s">
        <v>338</v>
      </c>
      <c r="E41" s="358">
        <v>40</v>
      </c>
      <c r="F41" s="361">
        <v>10</v>
      </c>
      <c r="G41" s="359" t="s">
        <v>335</v>
      </c>
      <c r="H41" s="365">
        <f>TRUNC((F41*E41),2)</f>
        <v>400</v>
      </c>
      <c r="I41" s="338"/>
      <c r="J41" s="94"/>
      <c r="K41" s="94"/>
    </row>
    <row r="42" spans="1:11" ht="18" x14ac:dyDescent="0.3">
      <c r="A42" s="355"/>
      <c r="B42" s="355"/>
      <c r="C42" s="355"/>
      <c r="D42" s="355"/>
      <c r="E42" s="357"/>
      <c r="F42" s="362"/>
      <c r="G42" s="338"/>
      <c r="H42" s="338"/>
      <c r="I42" s="338"/>
      <c r="J42" s="94"/>
      <c r="K42" s="94"/>
    </row>
    <row r="43" spans="1:11" ht="18" x14ac:dyDescent="0.3">
      <c r="A43" s="355"/>
      <c r="B43" s="355"/>
      <c r="C43" s="355"/>
      <c r="D43" s="355"/>
      <c r="E43" s="357"/>
      <c r="F43" s="362"/>
      <c r="G43" s="338"/>
      <c r="H43" s="338"/>
      <c r="I43" s="338"/>
      <c r="J43" s="94"/>
      <c r="K43" s="94"/>
    </row>
    <row r="44" spans="1:11" ht="54" x14ac:dyDescent="0.3">
      <c r="A44" s="344" t="s">
        <v>237</v>
      </c>
      <c r="B44" s="391" t="s">
        <v>274</v>
      </c>
      <c r="C44" s="392" t="s">
        <v>352</v>
      </c>
      <c r="D44" s="392" t="s">
        <v>253</v>
      </c>
      <c r="E44" s="345" t="s">
        <v>224</v>
      </c>
      <c r="F44" s="393">
        <f>TRUNC(SUM(H46:H48),2)</f>
        <v>100</v>
      </c>
      <c r="G44" s="338"/>
      <c r="H44" s="338"/>
      <c r="I44" s="338"/>
      <c r="J44" s="94"/>
      <c r="K44" s="94"/>
    </row>
    <row r="45" spans="1:11" ht="57" customHeight="1" x14ac:dyDescent="0.3">
      <c r="A45" s="355"/>
      <c r="B45" s="355"/>
      <c r="C45" s="355"/>
      <c r="D45" s="359" t="s">
        <v>336</v>
      </c>
      <c r="E45" s="359" t="s">
        <v>337</v>
      </c>
      <c r="F45" s="360" t="s">
        <v>220</v>
      </c>
      <c r="G45" s="359" t="s">
        <v>221</v>
      </c>
      <c r="H45" s="359" t="s">
        <v>222</v>
      </c>
      <c r="I45" s="338"/>
      <c r="J45" s="94"/>
      <c r="K45" s="94"/>
    </row>
    <row r="46" spans="1:11" ht="18" x14ac:dyDescent="0.3">
      <c r="A46" s="355"/>
      <c r="B46" s="355"/>
      <c r="C46" s="355"/>
      <c r="D46" s="350" t="s">
        <v>330</v>
      </c>
      <c r="E46" s="358">
        <v>3</v>
      </c>
      <c r="F46" s="361">
        <v>10</v>
      </c>
      <c r="G46" s="359" t="s">
        <v>335</v>
      </c>
      <c r="H46" s="365">
        <f>TRUNC((F46*E46),2)</f>
        <v>30</v>
      </c>
      <c r="I46" s="338"/>
      <c r="J46" s="94"/>
      <c r="K46" s="94"/>
    </row>
    <row r="47" spans="1:11" ht="18" x14ac:dyDescent="0.3">
      <c r="A47" s="355"/>
      <c r="B47" s="355"/>
      <c r="C47" s="355"/>
      <c r="D47" s="350" t="s">
        <v>331</v>
      </c>
      <c r="E47" s="358">
        <v>2</v>
      </c>
      <c r="F47" s="361">
        <v>10</v>
      </c>
      <c r="G47" s="359" t="s">
        <v>335</v>
      </c>
      <c r="H47" s="365">
        <f>TRUNC((F47*E47),2)</f>
        <v>20</v>
      </c>
      <c r="I47" s="338"/>
      <c r="J47" s="94"/>
      <c r="K47" s="94"/>
    </row>
    <row r="48" spans="1:11" ht="18" x14ac:dyDescent="0.3">
      <c r="A48" s="355"/>
      <c r="B48" s="355"/>
      <c r="C48" s="355"/>
      <c r="D48" s="350" t="s">
        <v>338</v>
      </c>
      <c r="E48" s="358">
        <v>5</v>
      </c>
      <c r="F48" s="361">
        <v>10</v>
      </c>
      <c r="G48" s="359" t="s">
        <v>335</v>
      </c>
      <c r="H48" s="365">
        <f>TRUNC((F48*E48),2)</f>
        <v>50</v>
      </c>
      <c r="I48" s="338"/>
      <c r="J48" s="94"/>
      <c r="K48" s="94"/>
    </row>
    <row r="49" spans="1:11" ht="18" x14ac:dyDescent="0.3">
      <c r="A49" s="355"/>
      <c r="B49" s="355"/>
      <c r="C49" s="355"/>
      <c r="D49" s="355"/>
      <c r="E49" s="357"/>
      <c r="F49" s="362"/>
      <c r="G49" s="338"/>
      <c r="H49" s="338"/>
      <c r="I49" s="338"/>
      <c r="J49" s="94"/>
      <c r="K49" s="94"/>
    </row>
    <row r="50" spans="1:11" ht="36" x14ac:dyDescent="0.3">
      <c r="A50" s="344" t="s">
        <v>250</v>
      </c>
      <c r="B50" s="391" t="s">
        <v>318</v>
      </c>
      <c r="C50" s="392" t="s">
        <v>173</v>
      </c>
      <c r="D50" s="344" t="s">
        <v>256</v>
      </c>
      <c r="E50" s="345" t="s">
        <v>180</v>
      </c>
      <c r="F50" s="393">
        <f>TRUNC(SUM(E54:E58),2)</f>
        <v>9</v>
      </c>
      <c r="G50" s="338"/>
      <c r="H50" s="338"/>
      <c r="I50" s="338"/>
      <c r="J50" s="94"/>
      <c r="K50" s="94"/>
    </row>
    <row r="51" spans="1:11" ht="18" x14ac:dyDescent="0.3">
      <c r="A51" s="394"/>
      <c r="B51" s="395"/>
      <c r="C51" s="396"/>
      <c r="D51" s="672" t="s">
        <v>218</v>
      </c>
      <c r="E51" s="672"/>
      <c r="F51" s="397"/>
      <c r="G51" s="338"/>
      <c r="H51" s="338"/>
      <c r="I51" s="338"/>
      <c r="J51" s="94"/>
      <c r="K51" s="94"/>
    </row>
    <row r="52" spans="1:11" ht="9" customHeight="1" x14ac:dyDescent="0.3">
      <c r="A52" s="394"/>
      <c r="B52" s="395"/>
      <c r="C52" s="396"/>
      <c r="D52" s="672"/>
      <c r="E52" s="672"/>
      <c r="F52" s="397"/>
      <c r="G52" s="338"/>
      <c r="H52" s="338"/>
      <c r="I52" s="338"/>
      <c r="J52" s="94"/>
      <c r="K52" s="94"/>
    </row>
    <row r="53" spans="1:11" ht="18" x14ac:dyDescent="0.3">
      <c r="A53" s="394"/>
      <c r="B53" s="395"/>
      <c r="C53" s="396"/>
      <c r="D53" s="350" t="s">
        <v>89</v>
      </c>
      <c r="E53" s="351" t="s">
        <v>215</v>
      </c>
      <c r="F53" s="397"/>
      <c r="G53" s="338"/>
      <c r="H53" s="338"/>
      <c r="I53" s="338"/>
      <c r="J53" s="94"/>
      <c r="K53" s="94"/>
    </row>
    <row r="54" spans="1:11" ht="18" x14ac:dyDescent="0.3">
      <c r="A54" s="355"/>
      <c r="B54" s="355"/>
      <c r="C54" s="355"/>
      <c r="D54" s="350" t="s">
        <v>328</v>
      </c>
      <c r="E54" s="351">
        <v>1</v>
      </c>
      <c r="F54" s="362"/>
      <c r="G54" s="338"/>
      <c r="H54" s="338"/>
      <c r="I54" s="338"/>
      <c r="J54" s="94"/>
      <c r="K54" s="94"/>
    </row>
    <row r="55" spans="1:11" ht="18" x14ac:dyDescent="0.3">
      <c r="A55" s="355"/>
      <c r="B55" s="355"/>
      <c r="C55" s="355"/>
      <c r="D55" s="350" t="s">
        <v>329</v>
      </c>
      <c r="E55" s="351">
        <v>1</v>
      </c>
      <c r="F55" s="362"/>
      <c r="G55" s="338"/>
      <c r="H55" s="338"/>
      <c r="I55" s="338"/>
      <c r="J55" s="94"/>
      <c r="K55" s="94"/>
    </row>
    <row r="56" spans="1:11" ht="18" x14ac:dyDescent="0.3">
      <c r="A56" s="355"/>
      <c r="B56" s="355"/>
      <c r="C56" s="355"/>
      <c r="D56" s="350" t="s">
        <v>330</v>
      </c>
      <c r="E56" s="351">
        <v>1</v>
      </c>
      <c r="F56" s="362"/>
      <c r="G56" s="338"/>
      <c r="H56" s="338"/>
      <c r="I56" s="338"/>
      <c r="J56" s="94"/>
      <c r="K56" s="94"/>
    </row>
    <row r="57" spans="1:11" ht="18" x14ac:dyDescent="0.3">
      <c r="A57" s="355"/>
      <c r="B57" s="355"/>
      <c r="C57" s="355"/>
      <c r="D57" s="350" t="s">
        <v>331</v>
      </c>
      <c r="E57" s="351">
        <v>1</v>
      </c>
      <c r="F57" s="362"/>
      <c r="G57" s="338"/>
      <c r="H57" s="338"/>
      <c r="I57" s="338"/>
      <c r="J57" s="94"/>
      <c r="K57" s="94"/>
    </row>
    <row r="58" spans="1:11" ht="18" x14ac:dyDescent="0.3">
      <c r="A58" s="355"/>
      <c r="B58" s="355"/>
      <c r="C58" s="355"/>
      <c r="D58" s="350" t="s">
        <v>219</v>
      </c>
      <c r="E58" s="351">
        <v>5</v>
      </c>
      <c r="F58" s="362"/>
      <c r="G58" s="338"/>
      <c r="H58" s="338"/>
      <c r="I58" s="338"/>
      <c r="J58" s="94"/>
      <c r="K58" s="94"/>
    </row>
    <row r="59" spans="1:11" ht="18" x14ac:dyDescent="0.3">
      <c r="A59" s="355"/>
      <c r="B59" s="355"/>
      <c r="C59" s="355"/>
      <c r="D59" s="366"/>
      <c r="E59" s="348"/>
      <c r="F59" s="362"/>
      <c r="G59" s="338"/>
      <c r="H59" s="338"/>
      <c r="I59" s="338"/>
      <c r="J59" s="94"/>
      <c r="K59" s="94"/>
    </row>
    <row r="60" spans="1:11" ht="36" x14ac:dyDescent="0.3">
      <c r="A60" s="353">
        <v>4</v>
      </c>
      <c r="B60" s="353"/>
      <c r="C60" s="353"/>
      <c r="D60" s="353" t="s">
        <v>251</v>
      </c>
      <c r="E60" s="342"/>
      <c r="F60" s="352"/>
      <c r="G60" s="338"/>
      <c r="H60" s="338"/>
      <c r="I60" s="338"/>
      <c r="J60" s="94"/>
      <c r="K60" s="94"/>
    </row>
    <row r="61" spans="1:11" ht="54" x14ac:dyDescent="0.3">
      <c r="A61" s="344" t="s">
        <v>252</v>
      </c>
      <c r="B61" s="391" t="s">
        <v>258</v>
      </c>
      <c r="C61" s="392" t="s">
        <v>230</v>
      </c>
      <c r="D61" s="392" t="s">
        <v>320</v>
      </c>
      <c r="E61" s="345" t="s">
        <v>224</v>
      </c>
      <c r="F61" s="393">
        <f>TRUNC(SUM(H65:H68),2)</f>
        <v>105</v>
      </c>
      <c r="G61" s="338"/>
      <c r="H61" s="338"/>
      <c r="I61" s="338"/>
      <c r="J61" s="94"/>
      <c r="K61" s="94"/>
    </row>
    <row r="62" spans="1:11" ht="18" x14ac:dyDescent="0.3">
      <c r="A62" s="342"/>
      <c r="B62" s="342"/>
      <c r="C62" s="342"/>
      <c r="D62" s="671" t="s">
        <v>223</v>
      </c>
      <c r="E62" s="672"/>
      <c r="F62" s="352"/>
      <c r="G62" s="338"/>
      <c r="H62" s="338"/>
      <c r="I62" s="338"/>
      <c r="J62" s="94"/>
      <c r="K62" s="94"/>
    </row>
    <row r="63" spans="1:11" ht="18" x14ac:dyDescent="0.3">
      <c r="A63" s="342"/>
      <c r="B63" s="342"/>
      <c r="C63" s="342"/>
      <c r="D63" s="672"/>
      <c r="E63" s="672"/>
      <c r="F63" s="352"/>
      <c r="G63" s="338"/>
      <c r="H63" s="338"/>
      <c r="I63" s="338"/>
      <c r="J63" s="94"/>
      <c r="K63" s="94"/>
    </row>
    <row r="64" spans="1:11" ht="52.5" x14ac:dyDescent="0.3">
      <c r="A64" s="342"/>
      <c r="B64" s="342"/>
      <c r="C64" s="342"/>
      <c r="D64" s="359" t="s">
        <v>336</v>
      </c>
      <c r="E64" s="359" t="s">
        <v>337</v>
      </c>
      <c r="F64" s="360" t="s">
        <v>220</v>
      </c>
      <c r="G64" s="359" t="s">
        <v>221</v>
      </c>
      <c r="H64" s="359" t="s">
        <v>222</v>
      </c>
      <c r="J64" s="94"/>
      <c r="K64" s="94"/>
    </row>
    <row r="65" spans="1:11" ht="18" x14ac:dyDescent="0.3">
      <c r="A65" s="342"/>
      <c r="B65" s="342"/>
      <c r="C65" s="342"/>
      <c r="D65" s="350" t="s">
        <v>329</v>
      </c>
      <c r="E65" s="358">
        <v>10</v>
      </c>
      <c r="F65" s="361">
        <v>5</v>
      </c>
      <c r="G65" s="359" t="s">
        <v>335</v>
      </c>
      <c r="H65" s="365">
        <f>TRUNC((F65*E65),2)</f>
        <v>50</v>
      </c>
      <c r="I65" s="338"/>
      <c r="J65" s="94"/>
      <c r="K65" s="94"/>
    </row>
    <row r="66" spans="1:11" ht="18" x14ac:dyDescent="0.3">
      <c r="A66" s="355"/>
      <c r="B66" s="355"/>
      <c r="C66" s="355"/>
      <c r="D66" s="350" t="s">
        <v>330</v>
      </c>
      <c r="E66" s="358">
        <v>2</v>
      </c>
      <c r="F66" s="361">
        <v>5</v>
      </c>
      <c r="G66" s="359" t="s">
        <v>335</v>
      </c>
      <c r="H66" s="365">
        <f>TRUNC((F66*E66),2)</f>
        <v>10</v>
      </c>
      <c r="I66" s="338"/>
      <c r="J66" s="94"/>
      <c r="K66" s="94"/>
    </row>
    <row r="67" spans="1:11" ht="18" x14ac:dyDescent="0.3">
      <c r="A67" s="355"/>
      <c r="B67" s="355"/>
      <c r="C67" s="355"/>
      <c r="D67" s="350" t="s">
        <v>331</v>
      </c>
      <c r="E67" s="358">
        <v>2</v>
      </c>
      <c r="F67" s="361">
        <v>5</v>
      </c>
      <c r="G67" s="359" t="s">
        <v>335</v>
      </c>
      <c r="H67" s="365">
        <f>TRUNC((F67*E67),2)</f>
        <v>10</v>
      </c>
      <c r="I67" s="338"/>
      <c r="J67" s="94"/>
      <c r="K67" s="94"/>
    </row>
    <row r="68" spans="1:11" ht="18" x14ac:dyDescent="0.3">
      <c r="A68" s="355"/>
      <c r="B68" s="355"/>
      <c r="C68" s="355"/>
      <c r="D68" s="350" t="s">
        <v>338</v>
      </c>
      <c r="E68" s="358">
        <v>7</v>
      </c>
      <c r="F68" s="361">
        <v>5</v>
      </c>
      <c r="G68" s="359" t="s">
        <v>335</v>
      </c>
      <c r="H68" s="365">
        <f>TRUNC((F68*E68),2)</f>
        <v>35</v>
      </c>
      <c r="I68" s="338"/>
      <c r="J68" s="94"/>
      <c r="K68" s="94"/>
    </row>
    <row r="69" spans="1:11" ht="18" x14ac:dyDescent="0.3">
      <c r="A69" s="355"/>
      <c r="B69" s="355"/>
      <c r="C69" s="355"/>
      <c r="D69" s="355"/>
      <c r="E69" s="357"/>
      <c r="F69" s="362"/>
      <c r="G69" s="338"/>
      <c r="H69" s="338"/>
      <c r="I69" s="338"/>
      <c r="J69" s="94"/>
      <c r="K69" s="94"/>
    </row>
    <row r="70" spans="1:11" ht="72" x14ac:dyDescent="0.3">
      <c r="A70" s="344" t="s">
        <v>255</v>
      </c>
      <c r="B70" s="391" t="s">
        <v>302</v>
      </c>
      <c r="C70" s="392" t="s">
        <v>352</v>
      </c>
      <c r="D70" s="392" t="s">
        <v>254</v>
      </c>
      <c r="E70" s="345" t="s">
        <v>224</v>
      </c>
      <c r="F70" s="393">
        <f>TRUNC(SUM(H72:H74),2)</f>
        <v>60</v>
      </c>
      <c r="G70" s="338"/>
      <c r="H70" s="338"/>
      <c r="I70" s="338"/>
      <c r="J70" s="94"/>
      <c r="K70" s="94"/>
    </row>
    <row r="71" spans="1:11" ht="52.5" x14ac:dyDescent="0.3">
      <c r="A71" s="355"/>
      <c r="B71" s="355"/>
      <c r="C71" s="355"/>
      <c r="D71" s="404" t="s">
        <v>336</v>
      </c>
      <c r="E71" s="359" t="s">
        <v>337</v>
      </c>
      <c r="F71" s="360" t="s">
        <v>220</v>
      </c>
      <c r="G71" s="359" t="s">
        <v>221</v>
      </c>
      <c r="H71" s="359" t="s">
        <v>222</v>
      </c>
      <c r="I71" s="338"/>
      <c r="J71" s="94"/>
      <c r="K71" s="94"/>
    </row>
    <row r="72" spans="1:11" ht="18" x14ac:dyDescent="0.3">
      <c r="A72" s="355"/>
      <c r="B72" s="355"/>
      <c r="C72" s="355"/>
      <c r="D72" s="350" t="s">
        <v>330</v>
      </c>
      <c r="E72" s="358">
        <v>3</v>
      </c>
      <c r="F72" s="361">
        <v>5</v>
      </c>
      <c r="G72" s="359" t="s">
        <v>335</v>
      </c>
      <c r="H72" s="365">
        <f>TRUNC((F72*E72),2)</f>
        <v>15</v>
      </c>
      <c r="I72" s="338"/>
      <c r="J72" s="94"/>
      <c r="K72" s="94"/>
    </row>
    <row r="73" spans="1:11" ht="18" x14ac:dyDescent="0.3">
      <c r="A73" s="355"/>
      <c r="B73" s="355"/>
      <c r="C73" s="355"/>
      <c r="D73" s="350" t="s">
        <v>331</v>
      </c>
      <c r="E73" s="358">
        <v>2</v>
      </c>
      <c r="F73" s="361">
        <v>5</v>
      </c>
      <c r="G73" s="359" t="s">
        <v>335</v>
      </c>
      <c r="H73" s="365">
        <f>TRUNC((F73*E73),2)</f>
        <v>10</v>
      </c>
      <c r="I73" s="338"/>
      <c r="J73" s="94"/>
      <c r="K73" s="94"/>
    </row>
    <row r="74" spans="1:11" ht="18" x14ac:dyDescent="0.3">
      <c r="A74" s="355"/>
      <c r="B74" s="355"/>
      <c r="C74" s="355"/>
      <c r="D74" s="350" t="s">
        <v>338</v>
      </c>
      <c r="E74" s="358">
        <v>7</v>
      </c>
      <c r="F74" s="361">
        <v>5</v>
      </c>
      <c r="G74" s="359" t="s">
        <v>335</v>
      </c>
      <c r="H74" s="365">
        <f>TRUNC((F74*E74),2)</f>
        <v>35</v>
      </c>
      <c r="I74" s="338"/>
      <c r="J74" s="94"/>
      <c r="K74" s="94"/>
    </row>
    <row r="75" spans="1:11" ht="18" x14ac:dyDescent="0.3">
      <c r="A75" s="355"/>
      <c r="B75" s="355"/>
      <c r="C75" s="355"/>
      <c r="D75" s="355"/>
      <c r="E75" s="357"/>
      <c r="F75" s="362"/>
      <c r="G75" s="338"/>
      <c r="H75" s="338"/>
      <c r="I75" s="338"/>
      <c r="J75" s="94"/>
      <c r="K75" s="94"/>
    </row>
    <row r="76" spans="1:11" ht="18" x14ac:dyDescent="0.3">
      <c r="A76" s="355"/>
      <c r="B76" s="355"/>
      <c r="C76" s="355"/>
      <c r="D76" s="355"/>
      <c r="E76" s="357"/>
      <c r="F76" s="362"/>
      <c r="G76" s="338"/>
      <c r="H76" s="338"/>
      <c r="I76" s="338"/>
      <c r="J76" s="94"/>
      <c r="K76" s="94"/>
    </row>
    <row r="77" spans="1:11" ht="36" x14ac:dyDescent="0.3">
      <c r="A77" s="344" t="s">
        <v>304</v>
      </c>
      <c r="B77" s="391" t="s">
        <v>318</v>
      </c>
      <c r="C77" s="392" t="s">
        <v>173</v>
      </c>
      <c r="D77" s="344" t="s">
        <v>256</v>
      </c>
      <c r="E77" s="345" t="s">
        <v>180</v>
      </c>
      <c r="F77" s="393">
        <f>TRUNC(SUM(E81:E85),2)</f>
        <v>9</v>
      </c>
      <c r="G77" s="338"/>
      <c r="H77" s="338"/>
      <c r="I77" s="338"/>
      <c r="J77" s="94"/>
      <c r="K77" s="94"/>
    </row>
    <row r="78" spans="1:11" ht="18" x14ac:dyDescent="0.3">
      <c r="A78" s="394"/>
      <c r="B78" s="395"/>
      <c r="C78" s="396"/>
      <c r="D78" s="672" t="s">
        <v>218</v>
      </c>
      <c r="E78" s="672"/>
      <c r="F78" s="397"/>
      <c r="G78" s="338"/>
      <c r="H78" s="338"/>
      <c r="I78" s="338"/>
      <c r="J78" s="94"/>
      <c r="K78" s="94"/>
    </row>
    <row r="79" spans="1:11" ht="18" x14ac:dyDescent="0.3">
      <c r="A79" s="394"/>
      <c r="B79" s="395"/>
      <c r="C79" s="396"/>
      <c r="D79" s="672"/>
      <c r="E79" s="672"/>
      <c r="F79" s="397"/>
      <c r="G79" s="338"/>
      <c r="H79" s="338"/>
      <c r="I79" s="338"/>
      <c r="J79" s="94"/>
      <c r="K79" s="94"/>
    </row>
    <row r="80" spans="1:11" ht="18" x14ac:dyDescent="0.3">
      <c r="A80" s="394"/>
      <c r="B80" s="395"/>
      <c r="C80" s="396"/>
      <c r="D80" s="350" t="s">
        <v>89</v>
      </c>
      <c r="E80" s="351" t="s">
        <v>215</v>
      </c>
      <c r="F80" s="397"/>
      <c r="G80" s="338"/>
      <c r="H80" s="338"/>
      <c r="I80" s="338"/>
      <c r="J80" s="94"/>
      <c r="K80" s="94"/>
    </row>
    <row r="81" spans="1:11" ht="18" x14ac:dyDescent="0.3">
      <c r="A81" s="355"/>
      <c r="B81" s="355"/>
      <c r="C81" s="355"/>
      <c r="D81" s="350" t="s">
        <v>328</v>
      </c>
      <c r="E81" s="351">
        <v>1</v>
      </c>
      <c r="F81" s="362"/>
      <c r="G81" s="338"/>
      <c r="H81" s="338"/>
      <c r="I81" s="338"/>
      <c r="J81" s="94"/>
      <c r="K81" s="94"/>
    </row>
    <row r="82" spans="1:11" ht="18" x14ac:dyDescent="0.3">
      <c r="A82" s="355"/>
      <c r="B82" s="355"/>
      <c r="C82" s="355"/>
      <c r="D82" s="350" t="s">
        <v>329</v>
      </c>
      <c r="E82" s="351">
        <v>1</v>
      </c>
      <c r="F82" s="362"/>
      <c r="G82" s="338"/>
      <c r="H82" s="338"/>
      <c r="I82" s="338"/>
      <c r="J82" s="94"/>
      <c r="K82" s="94"/>
    </row>
    <row r="83" spans="1:11" ht="18" x14ac:dyDescent="0.3">
      <c r="A83" s="355"/>
      <c r="B83" s="355"/>
      <c r="C83" s="355"/>
      <c r="D83" s="350" t="s">
        <v>330</v>
      </c>
      <c r="E83" s="351">
        <v>1</v>
      </c>
      <c r="F83" s="362"/>
      <c r="G83" s="338"/>
      <c r="H83" s="338"/>
      <c r="I83" s="338"/>
      <c r="J83" s="94"/>
      <c r="K83" s="94"/>
    </row>
    <row r="84" spans="1:11" ht="18" x14ac:dyDescent="0.3">
      <c r="A84" s="355"/>
      <c r="B84" s="355"/>
      <c r="C84" s="355"/>
      <c r="D84" s="350" t="s">
        <v>331</v>
      </c>
      <c r="E84" s="351">
        <v>1</v>
      </c>
      <c r="F84" s="362"/>
      <c r="G84" s="338"/>
      <c r="H84" s="338"/>
      <c r="I84" s="338"/>
      <c r="J84" s="94"/>
      <c r="K84" s="94"/>
    </row>
    <row r="85" spans="1:11" ht="18" x14ac:dyDescent="0.3">
      <c r="A85" s="355"/>
      <c r="B85" s="355"/>
      <c r="C85" s="355"/>
      <c r="D85" s="350" t="s">
        <v>219</v>
      </c>
      <c r="E85" s="351">
        <v>5</v>
      </c>
      <c r="F85" s="362"/>
      <c r="G85" s="338"/>
      <c r="H85" s="338"/>
      <c r="I85" s="338"/>
      <c r="J85" s="94"/>
      <c r="K85" s="94"/>
    </row>
    <row r="86" spans="1:11" ht="18" x14ac:dyDescent="0.3">
      <c r="A86" s="355"/>
      <c r="B86" s="355"/>
      <c r="C86" s="355"/>
      <c r="D86" s="366"/>
      <c r="E86" s="348"/>
      <c r="F86" s="362"/>
      <c r="G86" s="338"/>
      <c r="H86" s="338"/>
      <c r="I86" s="338"/>
      <c r="J86" s="94"/>
      <c r="K86" s="94"/>
    </row>
    <row r="87" spans="1:11" ht="18" x14ac:dyDescent="0.3">
      <c r="A87" s="353">
        <v>5</v>
      </c>
      <c r="B87" s="353"/>
      <c r="C87" s="353"/>
      <c r="D87" s="353" t="s">
        <v>191</v>
      </c>
      <c r="E87" s="342"/>
      <c r="F87" s="362"/>
      <c r="G87" s="338"/>
      <c r="H87" s="338"/>
      <c r="I87" s="338"/>
      <c r="J87" s="94"/>
      <c r="K87" s="94"/>
    </row>
    <row r="88" spans="1:11" ht="55.5" customHeight="1" x14ac:dyDescent="0.3">
      <c r="A88" s="344" t="s">
        <v>325</v>
      </c>
      <c r="B88" s="391" t="s">
        <v>326</v>
      </c>
      <c r="C88" s="392" t="s">
        <v>173</v>
      </c>
      <c r="D88" s="392" t="s">
        <v>225</v>
      </c>
      <c r="E88" s="345" t="s">
        <v>180</v>
      </c>
      <c r="F88" s="346">
        <f>SUM(E90:E93)</f>
        <v>8</v>
      </c>
      <c r="G88" s="338"/>
      <c r="H88" s="338"/>
      <c r="I88" s="338"/>
      <c r="J88" s="94"/>
      <c r="K88" s="94"/>
    </row>
    <row r="89" spans="1:11" ht="18" x14ac:dyDescent="0.3">
      <c r="A89" s="355"/>
      <c r="B89" s="355"/>
      <c r="C89" s="355"/>
      <c r="D89" s="665" t="s">
        <v>218</v>
      </c>
      <c r="E89" s="666"/>
      <c r="F89" s="347"/>
      <c r="G89" s="338"/>
      <c r="H89" s="338"/>
      <c r="I89" s="338"/>
      <c r="J89" s="94"/>
      <c r="K89" s="94"/>
    </row>
    <row r="90" spans="1:11" ht="18" x14ac:dyDescent="0.3">
      <c r="A90" s="355"/>
      <c r="B90" s="355"/>
      <c r="C90" s="355"/>
      <c r="D90" s="350" t="s">
        <v>89</v>
      </c>
      <c r="E90" s="351" t="s">
        <v>215</v>
      </c>
      <c r="F90" s="347"/>
      <c r="G90" s="338"/>
      <c r="H90" s="338"/>
      <c r="I90" s="338"/>
      <c r="J90" s="94"/>
      <c r="K90" s="94"/>
    </row>
    <row r="91" spans="1:11" ht="18" x14ac:dyDescent="0.3">
      <c r="A91" s="355"/>
      <c r="B91" s="355"/>
      <c r="C91" s="355"/>
      <c r="D91" s="350" t="s">
        <v>328</v>
      </c>
      <c r="E91" s="351">
        <v>1</v>
      </c>
      <c r="F91" s="348"/>
      <c r="G91" s="338"/>
      <c r="H91" s="338"/>
      <c r="I91" s="338"/>
      <c r="J91" s="94"/>
      <c r="K91" s="94"/>
    </row>
    <row r="92" spans="1:11" ht="18" x14ac:dyDescent="0.3">
      <c r="A92" s="355"/>
      <c r="B92" s="355"/>
      <c r="C92" s="355"/>
      <c r="D92" s="350" t="s">
        <v>219</v>
      </c>
      <c r="E92" s="351">
        <v>7</v>
      </c>
      <c r="F92" s="352"/>
      <c r="G92" s="338"/>
      <c r="H92" s="338"/>
      <c r="I92" s="338"/>
      <c r="J92" s="94"/>
      <c r="K92" s="94"/>
    </row>
    <row r="93" spans="1:11" ht="18" x14ac:dyDescent="0.3">
      <c r="A93" s="355"/>
      <c r="B93" s="355"/>
      <c r="C93" s="355"/>
      <c r="D93" s="338"/>
      <c r="E93" s="338"/>
      <c r="F93" s="352"/>
      <c r="G93" s="338"/>
      <c r="H93" s="338"/>
      <c r="I93" s="338"/>
      <c r="J93" s="94"/>
      <c r="K93" s="94"/>
    </row>
    <row r="94" spans="1:11" ht="18" x14ac:dyDescent="0.3">
      <c r="A94" s="355"/>
      <c r="B94" s="355"/>
      <c r="C94" s="355"/>
      <c r="D94" s="355"/>
      <c r="E94" s="357"/>
      <c r="F94" s="362"/>
      <c r="G94" s="338"/>
      <c r="H94" s="338"/>
      <c r="I94" s="338"/>
      <c r="J94" s="94"/>
      <c r="K94" s="94"/>
    </row>
    <row r="95" spans="1:11" ht="68.5" customHeight="1" x14ac:dyDescent="0.3">
      <c r="A95" s="344" t="s">
        <v>327</v>
      </c>
      <c r="B95" s="391" t="s">
        <v>318</v>
      </c>
      <c r="C95" s="392" t="s">
        <v>173</v>
      </c>
      <c r="D95" s="392" t="s">
        <v>256</v>
      </c>
      <c r="E95" s="345" t="s">
        <v>180</v>
      </c>
      <c r="F95" s="346">
        <f>SUM(E97:E100)</f>
        <v>8</v>
      </c>
      <c r="G95" s="338"/>
      <c r="H95" s="338"/>
      <c r="I95" s="338"/>
      <c r="J95" s="94"/>
      <c r="K95" s="94"/>
    </row>
    <row r="96" spans="1:11" ht="18" x14ac:dyDescent="0.3">
      <c r="A96" s="363"/>
      <c r="B96" s="363"/>
      <c r="C96" s="363"/>
      <c r="D96" s="667" t="s">
        <v>218</v>
      </c>
      <c r="E96" s="668"/>
      <c r="F96" s="352"/>
      <c r="G96" s="338"/>
      <c r="H96" s="338"/>
      <c r="I96" s="338"/>
      <c r="J96" s="94"/>
      <c r="K96" s="94"/>
    </row>
    <row r="97" spans="1:11" ht="18" x14ac:dyDescent="0.3">
      <c r="A97" s="363"/>
      <c r="B97" s="363"/>
      <c r="C97" s="363"/>
      <c r="D97" s="350" t="s">
        <v>89</v>
      </c>
      <c r="E97" s="351" t="s">
        <v>215</v>
      </c>
      <c r="F97" s="352"/>
      <c r="G97" s="338"/>
      <c r="H97" s="338"/>
      <c r="I97" s="338"/>
      <c r="J97" s="94"/>
      <c r="K97" s="94"/>
    </row>
    <row r="98" spans="1:11" ht="18" x14ac:dyDescent="0.3">
      <c r="A98" s="363"/>
      <c r="B98" s="363"/>
      <c r="C98" s="363"/>
      <c r="D98" s="350" t="s">
        <v>328</v>
      </c>
      <c r="E98" s="351">
        <v>1</v>
      </c>
      <c r="F98" s="352"/>
      <c r="G98" s="338"/>
      <c r="H98" s="338"/>
      <c r="I98" s="338"/>
      <c r="J98" s="94"/>
      <c r="K98" s="94"/>
    </row>
    <row r="99" spans="1:11" ht="18" x14ac:dyDescent="0.3">
      <c r="A99" s="349"/>
      <c r="B99" s="349"/>
      <c r="C99" s="349"/>
      <c r="D99" s="350" t="s">
        <v>219</v>
      </c>
      <c r="E99" s="351">
        <v>7</v>
      </c>
      <c r="F99" s="352"/>
      <c r="G99" s="338"/>
      <c r="H99" s="338"/>
      <c r="I99" s="338"/>
      <c r="J99" s="94"/>
      <c r="K99" s="94"/>
    </row>
    <row r="100" spans="1:11" ht="18" x14ac:dyDescent="0.3">
      <c r="A100" s="349"/>
      <c r="B100" s="349"/>
      <c r="C100" s="349"/>
      <c r="D100" s="338"/>
      <c r="E100" s="338"/>
      <c r="F100" s="352"/>
      <c r="G100" s="338"/>
      <c r="H100" s="338"/>
      <c r="I100" s="338"/>
      <c r="J100" s="94"/>
      <c r="K100" s="94"/>
    </row>
    <row r="101" spans="1:11" ht="18" x14ac:dyDescent="0.3">
      <c r="A101" s="349"/>
      <c r="B101" s="349"/>
      <c r="C101" s="349"/>
      <c r="D101" s="338"/>
      <c r="E101" s="338"/>
      <c r="F101" s="352"/>
      <c r="G101" s="338"/>
      <c r="H101" s="338"/>
      <c r="I101" s="338"/>
      <c r="J101" s="94"/>
      <c r="K101" s="94"/>
    </row>
    <row r="102" spans="1:11" ht="18" x14ac:dyDescent="0.3">
      <c r="A102" s="349"/>
      <c r="B102" s="349"/>
      <c r="C102" s="349"/>
      <c r="D102" s="338"/>
      <c r="E102" s="338"/>
      <c r="F102" s="352"/>
      <c r="G102" s="338"/>
      <c r="H102" s="338"/>
      <c r="I102" s="338"/>
      <c r="J102" s="94"/>
      <c r="K102" s="94"/>
    </row>
    <row r="103" spans="1:11" ht="18" x14ac:dyDescent="0.3">
      <c r="A103" s="355"/>
      <c r="B103" s="355"/>
      <c r="C103" s="355"/>
      <c r="D103" s="338"/>
      <c r="E103" s="338"/>
      <c r="F103" s="352"/>
      <c r="G103" s="338"/>
      <c r="H103" s="338"/>
      <c r="I103" s="338"/>
      <c r="J103" s="94"/>
      <c r="K103" s="94"/>
    </row>
    <row r="104" spans="1:11" ht="18" x14ac:dyDescent="0.3">
      <c r="A104" s="339"/>
      <c r="B104" s="339"/>
      <c r="C104" s="339"/>
      <c r="D104" s="364" t="s">
        <v>15</v>
      </c>
      <c r="E104" s="338"/>
      <c r="F104" s="352"/>
      <c r="G104" s="338"/>
      <c r="H104" s="338"/>
      <c r="I104" s="338"/>
      <c r="J104" s="94"/>
      <c r="K104" s="94"/>
    </row>
    <row r="105" spans="1:11" ht="18" x14ac:dyDescent="0.3">
      <c r="A105" s="355"/>
      <c r="B105" s="355"/>
      <c r="C105" s="355"/>
      <c r="D105" s="364" t="s">
        <v>16</v>
      </c>
      <c r="E105" s="338"/>
      <c r="F105" s="352"/>
      <c r="G105" s="338"/>
      <c r="H105" s="338"/>
      <c r="I105" s="338"/>
      <c r="J105" s="94"/>
      <c r="K105" s="94"/>
    </row>
    <row r="106" spans="1:11" ht="18" x14ac:dyDescent="0.3">
      <c r="A106" s="363"/>
      <c r="B106" s="363"/>
      <c r="C106" s="363"/>
      <c r="D106" s="364" t="s">
        <v>17</v>
      </c>
      <c r="E106" s="338"/>
      <c r="F106" s="352"/>
      <c r="G106" s="338"/>
      <c r="H106" s="338"/>
      <c r="I106" s="338"/>
      <c r="J106" s="94"/>
      <c r="K106" s="94"/>
    </row>
    <row r="107" spans="1:11" ht="18" x14ac:dyDescent="0.3">
      <c r="A107" s="363"/>
      <c r="B107" s="363"/>
      <c r="C107" s="363"/>
      <c r="D107" s="338"/>
      <c r="E107" s="338"/>
      <c r="F107" s="352"/>
      <c r="G107" s="338"/>
      <c r="H107" s="338"/>
      <c r="I107" s="338"/>
      <c r="J107" s="94"/>
      <c r="K107" s="94"/>
    </row>
    <row r="108" spans="1:11" ht="18" x14ac:dyDescent="0.3">
      <c r="A108" s="363"/>
      <c r="B108" s="363"/>
      <c r="C108" s="363"/>
      <c r="D108" s="338"/>
      <c r="E108" s="338"/>
      <c r="F108" s="352"/>
      <c r="G108" s="338"/>
      <c r="H108" s="338"/>
      <c r="I108" s="338"/>
      <c r="J108" s="94"/>
      <c r="K108" s="94"/>
    </row>
    <row r="109" spans="1:11" ht="18" x14ac:dyDescent="0.3">
      <c r="A109" s="363"/>
      <c r="B109" s="363"/>
      <c r="C109" s="363"/>
      <c r="D109" s="338"/>
      <c r="E109" s="338"/>
      <c r="F109" s="352"/>
      <c r="G109" s="338"/>
      <c r="H109" s="338"/>
      <c r="I109" s="338"/>
      <c r="J109" s="94"/>
      <c r="K109" s="94"/>
    </row>
    <row r="110" spans="1:11" ht="18" x14ac:dyDescent="0.3">
      <c r="A110" s="363"/>
      <c r="B110" s="363"/>
      <c r="C110" s="363"/>
      <c r="D110" s="338"/>
      <c r="E110" s="338"/>
      <c r="F110" s="352"/>
      <c r="G110" s="338"/>
      <c r="H110" s="338"/>
      <c r="I110" s="338"/>
      <c r="J110" s="94"/>
      <c r="K110" s="94"/>
    </row>
    <row r="111" spans="1:11" ht="18" x14ac:dyDescent="0.3">
      <c r="A111" s="363"/>
      <c r="B111" s="363"/>
      <c r="C111" s="363"/>
      <c r="D111" s="338"/>
      <c r="E111" s="338"/>
      <c r="F111" s="352"/>
      <c r="G111" s="338"/>
      <c r="H111" s="338"/>
      <c r="I111" s="338"/>
      <c r="J111" s="94"/>
      <c r="K111" s="94"/>
    </row>
    <row r="112" spans="1:11" ht="18" x14ac:dyDescent="0.3">
      <c r="A112" s="349"/>
      <c r="B112" s="349"/>
      <c r="C112" s="349"/>
      <c r="D112" s="338"/>
      <c r="E112" s="338"/>
      <c r="F112" s="352"/>
      <c r="G112" s="338"/>
      <c r="H112" s="338"/>
      <c r="I112" s="338"/>
      <c r="J112" s="94"/>
      <c r="K112" s="94"/>
    </row>
    <row r="113" spans="1:11" x14ac:dyDescent="0.3">
      <c r="A113" s="75"/>
      <c r="B113" s="274"/>
      <c r="C113" s="274"/>
      <c r="D113" s="94"/>
      <c r="E113" s="94"/>
      <c r="F113" s="193"/>
      <c r="G113" s="94"/>
      <c r="H113" s="94"/>
      <c r="I113" s="94"/>
      <c r="J113" s="94"/>
      <c r="K113" s="94"/>
    </row>
    <row r="114" spans="1:11" x14ac:dyDescent="0.3">
      <c r="A114" s="69"/>
      <c r="B114" s="276"/>
      <c r="C114" s="276"/>
      <c r="D114" s="94"/>
      <c r="E114" s="94"/>
      <c r="F114" s="193"/>
      <c r="G114" s="94"/>
      <c r="H114" s="94"/>
      <c r="I114" s="94"/>
      <c r="J114" s="94"/>
      <c r="K114" s="94"/>
    </row>
    <row r="115" spans="1:11" x14ac:dyDescent="0.3">
      <c r="A115" s="66"/>
      <c r="B115" s="275"/>
      <c r="C115" s="275"/>
      <c r="D115" s="94"/>
      <c r="E115" s="94"/>
      <c r="F115" s="193"/>
      <c r="G115" s="94"/>
      <c r="H115" s="94"/>
      <c r="I115" s="94"/>
      <c r="J115" s="94"/>
      <c r="K115" s="94"/>
    </row>
    <row r="116" spans="1:11" x14ac:dyDescent="0.3">
      <c r="A116" s="69"/>
      <c r="B116" s="276"/>
      <c r="C116" s="276"/>
      <c r="D116" s="94"/>
      <c r="E116" s="94"/>
      <c r="F116" s="193"/>
      <c r="G116" s="94"/>
      <c r="H116" s="94"/>
      <c r="I116" s="94"/>
      <c r="J116" s="94"/>
      <c r="K116" s="94"/>
    </row>
    <row r="117" spans="1:11" x14ac:dyDescent="0.3">
      <c r="A117" s="74"/>
      <c r="B117" s="273"/>
      <c r="C117" s="273"/>
      <c r="D117" s="94"/>
      <c r="E117" s="94"/>
      <c r="F117" s="193"/>
      <c r="G117" s="94"/>
      <c r="H117" s="94"/>
      <c r="I117" s="94"/>
      <c r="J117" s="94"/>
      <c r="K117" s="94"/>
    </row>
    <row r="118" spans="1:11" x14ac:dyDescent="0.3">
      <c r="A118" s="74"/>
      <c r="B118" s="273"/>
      <c r="C118" s="273"/>
      <c r="D118" s="94"/>
      <c r="E118" s="94"/>
      <c r="F118" s="193"/>
      <c r="G118" s="94"/>
      <c r="H118" s="94"/>
      <c r="I118" s="94"/>
      <c r="J118" s="94"/>
      <c r="K118" s="94"/>
    </row>
    <row r="119" spans="1:11" x14ac:dyDescent="0.3">
      <c r="A119" s="74"/>
      <c r="B119" s="273"/>
      <c r="C119" s="273"/>
      <c r="D119" s="94"/>
      <c r="E119" s="94"/>
      <c r="F119" s="193"/>
      <c r="G119" s="94"/>
      <c r="H119" s="94"/>
      <c r="I119" s="94"/>
      <c r="J119" s="94"/>
      <c r="K119" s="94"/>
    </row>
    <row r="120" spans="1:11" x14ac:dyDescent="0.3">
      <c r="A120" s="74"/>
      <c r="B120" s="273"/>
      <c r="C120" s="273"/>
      <c r="D120" s="94"/>
      <c r="E120" s="94"/>
      <c r="F120" s="193"/>
      <c r="G120" s="94"/>
      <c r="H120" s="94"/>
      <c r="I120" s="94"/>
      <c r="J120" s="94"/>
      <c r="K120" s="94"/>
    </row>
    <row r="121" spans="1:11" x14ac:dyDescent="0.3">
      <c r="A121" s="74"/>
      <c r="B121" s="273"/>
      <c r="C121" s="273"/>
      <c r="D121" s="94"/>
      <c r="E121" s="94"/>
      <c r="F121" s="193"/>
      <c r="G121" s="94"/>
      <c r="H121" s="94"/>
      <c r="I121" s="94"/>
      <c r="J121" s="94"/>
      <c r="K121" s="94"/>
    </row>
    <row r="122" spans="1:11" x14ac:dyDescent="0.3">
      <c r="A122" s="74"/>
      <c r="B122" s="273"/>
      <c r="C122" s="273"/>
      <c r="D122" s="94"/>
      <c r="E122" s="94"/>
      <c r="F122" s="193"/>
      <c r="G122" s="94"/>
      <c r="H122" s="94"/>
      <c r="I122" s="94"/>
      <c r="J122" s="94"/>
      <c r="K122" s="94"/>
    </row>
    <row r="123" spans="1:11" x14ac:dyDescent="0.3">
      <c r="A123" s="75"/>
      <c r="B123" s="274"/>
      <c r="C123" s="274"/>
      <c r="D123" s="94"/>
      <c r="E123" s="94"/>
      <c r="F123" s="193"/>
      <c r="G123" s="94"/>
      <c r="H123" s="94"/>
      <c r="I123" s="94"/>
      <c r="J123" s="94"/>
      <c r="K123" s="94"/>
    </row>
    <row r="124" spans="1:11" x14ac:dyDescent="0.3">
      <c r="A124" s="75"/>
      <c r="B124" s="274"/>
      <c r="C124" s="274"/>
      <c r="D124" s="94"/>
      <c r="E124" s="94"/>
      <c r="F124" s="193"/>
      <c r="G124" s="94"/>
      <c r="H124" s="94"/>
      <c r="I124" s="94"/>
      <c r="J124" s="94"/>
      <c r="K124" s="94"/>
    </row>
    <row r="125" spans="1:11" x14ac:dyDescent="0.3">
      <c r="A125" s="69"/>
      <c r="B125" s="276"/>
      <c r="C125" s="276"/>
      <c r="D125" s="94"/>
      <c r="E125" s="94"/>
      <c r="F125" s="193"/>
      <c r="G125" s="94"/>
      <c r="H125" s="94"/>
      <c r="I125" s="94"/>
      <c r="J125" s="94"/>
      <c r="K125" s="94"/>
    </row>
    <row r="126" spans="1:11" x14ac:dyDescent="0.3">
      <c r="A126" s="66"/>
      <c r="B126" s="275"/>
      <c r="C126" s="275"/>
      <c r="D126" s="94"/>
      <c r="E126" s="94"/>
      <c r="F126" s="193"/>
      <c r="G126" s="94"/>
      <c r="H126" s="94"/>
      <c r="I126" s="94"/>
      <c r="J126" s="94"/>
      <c r="K126" s="94"/>
    </row>
    <row r="127" spans="1:11" x14ac:dyDescent="0.3">
      <c r="A127" s="69"/>
      <c r="B127" s="276"/>
      <c r="C127" s="276"/>
      <c r="D127" s="94"/>
      <c r="E127" s="94"/>
      <c r="F127" s="193"/>
      <c r="G127" s="94"/>
      <c r="H127" s="94"/>
      <c r="I127" s="94"/>
      <c r="J127" s="94"/>
      <c r="K127" s="94"/>
    </row>
    <row r="128" spans="1:11" x14ac:dyDescent="0.3">
      <c r="A128" s="74"/>
      <c r="B128" s="273"/>
      <c r="C128" s="273"/>
      <c r="D128" s="94"/>
      <c r="E128" s="94"/>
      <c r="F128" s="193"/>
      <c r="G128" s="94"/>
      <c r="H128" s="94"/>
      <c r="I128" s="94"/>
      <c r="J128" s="94"/>
      <c r="K128" s="94"/>
    </row>
    <row r="129" spans="1:11" x14ac:dyDescent="0.3">
      <c r="A129" s="74"/>
      <c r="B129" s="273"/>
      <c r="C129" s="273"/>
      <c r="D129" s="94"/>
      <c r="E129" s="94"/>
      <c r="F129" s="193"/>
      <c r="G129" s="94"/>
      <c r="H129" s="94"/>
      <c r="I129" s="94"/>
      <c r="J129" s="94"/>
      <c r="K129" s="94"/>
    </row>
    <row r="130" spans="1:11" x14ac:dyDescent="0.3">
      <c r="A130" s="74"/>
      <c r="B130" s="273"/>
      <c r="C130" s="273"/>
      <c r="D130" s="94"/>
      <c r="E130" s="94"/>
      <c r="F130" s="193"/>
      <c r="G130" s="94"/>
      <c r="H130" s="94"/>
      <c r="I130" s="94"/>
      <c r="J130" s="94"/>
      <c r="K130" s="94"/>
    </row>
    <row r="131" spans="1:11" x14ac:dyDescent="0.3">
      <c r="A131" s="75"/>
      <c r="B131" s="274"/>
      <c r="C131" s="274"/>
      <c r="D131" s="94"/>
      <c r="E131" s="94"/>
      <c r="F131" s="193"/>
      <c r="G131" s="94"/>
      <c r="H131" s="94"/>
      <c r="I131" s="94"/>
      <c r="J131" s="94"/>
      <c r="K131" s="94"/>
    </row>
    <row r="132" spans="1:11" x14ac:dyDescent="0.3">
      <c r="A132" s="75"/>
      <c r="B132" s="274"/>
      <c r="C132" s="274"/>
      <c r="D132" s="94"/>
      <c r="E132" s="94"/>
      <c r="F132" s="193"/>
      <c r="G132" s="94"/>
      <c r="H132" s="94"/>
      <c r="I132" s="94"/>
      <c r="J132" s="94"/>
      <c r="K132" s="94"/>
    </row>
    <row r="133" spans="1:11" x14ac:dyDescent="0.3">
      <c r="A133" s="69"/>
      <c r="B133" s="276"/>
      <c r="C133" s="276"/>
      <c r="D133" s="94"/>
      <c r="E133" s="94"/>
      <c r="F133" s="193"/>
      <c r="G133" s="94"/>
      <c r="H133" s="94"/>
      <c r="I133" s="94"/>
      <c r="J133" s="94"/>
      <c r="K133" s="94"/>
    </row>
    <row r="134" spans="1:11" x14ac:dyDescent="0.3">
      <c r="A134" s="66"/>
      <c r="B134" s="275"/>
      <c r="C134" s="275"/>
      <c r="D134" s="94"/>
      <c r="E134" s="94"/>
      <c r="F134" s="193"/>
      <c r="G134" s="94"/>
      <c r="H134" s="94"/>
      <c r="I134" s="94"/>
      <c r="J134" s="94"/>
      <c r="K134" s="94"/>
    </row>
    <row r="135" spans="1:11" x14ac:dyDescent="0.3">
      <c r="A135" s="69"/>
      <c r="B135" s="276"/>
      <c r="C135" s="276"/>
      <c r="D135" s="94"/>
      <c r="E135" s="94"/>
      <c r="F135" s="193"/>
      <c r="G135" s="94"/>
      <c r="H135" s="94"/>
      <c r="I135" s="94"/>
      <c r="J135" s="94"/>
      <c r="K135" s="94"/>
    </row>
    <row r="136" spans="1:11" x14ac:dyDescent="0.3">
      <c r="A136" s="74"/>
      <c r="B136" s="273"/>
      <c r="C136" s="273"/>
      <c r="D136" s="94"/>
      <c r="E136" s="94"/>
      <c r="F136" s="193"/>
      <c r="G136" s="94"/>
      <c r="H136" s="94"/>
      <c r="I136" s="94"/>
      <c r="J136" s="94"/>
      <c r="K136" s="94"/>
    </row>
    <row r="137" spans="1:11" x14ac:dyDescent="0.3">
      <c r="A137" s="74"/>
      <c r="B137" s="273"/>
      <c r="C137" s="273"/>
      <c r="D137" s="94"/>
      <c r="E137" s="94"/>
      <c r="F137" s="193"/>
      <c r="G137" s="94"/>
      <c r="H137" s="94"/>
      <c r="I137" s="94"/>
      <c r="J137" s="94"/>
      <c r="K137" s="94"/>
    </row>
    <row r="138" spans="1:11" x14ac:dyDescent="0.3">
      <c r="A138" s="74"/>
      <c r="B138" s="273"/>
      <c r="C138" s="273"/>
      <c r="D138" s="94"/>
      <c r="E138" s="94"/>
      <c r="F138" s="193"/>
      <c r="G138" s="94"/>
      <c r="H138" s="94"/>
      <c r="I138" s="94"/>
      <c r="J138" s="94"/>
      <c r="K138" s="94"/>
    </row>
    <row r="139" spans="1:11" x14ac:dyDescent="0.3">
      <c r="A139" s="75"/>
      <c r="B139" s="274"/>
      <c r="C139" s="274"/>
      <c r="D139" s="94"/>
      <c r="E139" s="94"/>
      <c r="F139" s="193"/>
      <c r="G139" s="94"/>
      <c r="H139" s="94"/>
      <c r="I139" s="94"/>
      <c r="J139" s="94"/>
      <c r="K139" s="94"/>
    </row>
    <row r="140" spans="1:11" x14ac:dyDescent="0.3">
      <c r="A140" s="75"/>
      <c r="B140" s="274"/>
      <c r="C140" s="274"/>
      <c r="D140" s="94"/>
      <c r="E140" s="94"/>
      <c r="F140" s="193"/>
      <c r="G140" s="94"/>
      <c r="H140" s="94"/>
      <c r="I140" s="94"/>
      <c r="J140" s="94"/>
      <c r="K140" s="94"/>
    </row>
    <row r="141" spans="1:11" x14ac:dyDescent="0.3">
      <c r="A141" s="69"/>
      <c r="B141" s="276"/>
      <c r="C141" s="276"/>
      <c r="D141" s="94"/>
      <c r="E141" s="94"/>
      <c r="F141" s="193"/>
      <c r="G141" s="94"/>
      <c r="H141" s="94"/>
      <c r="I141" s="94"/>
      <c r="J141" s="94"/>
      <c r="K141" s="94"/>
    </row>
    <row r="142" spans="1:11" x14ac:dyDescent="0.3">
      <c r="A142" s="66"/>
      <c r="B142" s="275"/>
      <c r="C142" s="275"/>
      <c r="D142" s="94"/>
      <c r="E142" s="94"/>
      <c r="F142" s="193"/>
      <c r="G142" s="94"/>
      <c r="H142" s="94"/>
      <c r="I142" s="94"/>
      <c r="J142" s="94"/>
      <c r="K142" s="94"/>
    </row>
    <row r="143" spans="1:11" x14ac:dyDescent="0.3">
      <c r="A143" s="69"/>
      <c r="B143" s="276"/>
      <c r="C143" s="276"/>
      <c r="D143" s="94"/>
      <c r="E143" s="94"/>
      <c r="F143" s="193"/>
      <c r="G143" s="94"/>
      <c r="H143" s="94"/>
      <c r="I143" s="94"/>
      <c r="J143" s="94"/>
      <c r="K143" s="94"/>
    </row>
    <row r="144" spans="1:11" x14ac:dyDescent="0.3">
      <c r="A144" s="74"/>
      <c r="B144" s="273"/>
      <c r="C144" s="273"/>
      <c r="D144" s="94"/>
      <c r="E144" s="94"/>
      <c r="F144" s="193"/>
      <c r="G144" s="94"/>
      <c r="H144" s="94"/>
      <c r="I144" s="94"/>
      <c r="J144" s="94"/>
      <c r="K144" s="94"/>
    </row>
    <row r="145" spans="1:11" x14ac:dyDescent="0.3">
      <c r="A145" s="74"/>
      <c r="B145" s="273"/>
      <c r="C145" s="273"/>
      <c r="D145" s="94"/>
      <c r="E145" s="94"/>
      <c r="F145" s="193"/>
      <c r="G145" s="94"/>
      <c r="H145" s="94"/>
      <c r="I145" s="94"/>
      <c r="J145" s="94"/>
      <c r="K145" s="94"/>
    </row>
    <row r="146" spans="1:11" x14ac:dyDescent="0.3">
      <c r="A146" s="74"/>
      <c r="B146" s="273"/>
      <c r="C146" s="273"/>
      <c r="D146" s="94"/>
      <c r="E146" s="94"/>
      <c r="F146" s="193"/>
      <c r="G146" s="94"/>
      <c r="H146" s="94"/>
      <c r="I146" s="94"/>
      <c r="J146" s="94"/>
      <c r="K146" s="94"/>
    </row>
    <row r="147" spans="1:11" x14ac:dyDescent="0.3">
      <c r="A147" s="75"/>
      <c r="B147" s="274"/>
      <c r="C147" s="274"/>
      <c r="D147" s="94"/>
      <c r="E147" s="94"/>
      <c r="F147" s="193"/>
      <c r="G147" s="94"/>
      <c r="H147" s="94"/>
      <c r="I147" s="94"/>
      <c r="J147" s="94"/>
      <c r="K147" s="94"/>
    </row>
    <row r="148" spans="1:11" x14ac:dyDescent="0.3">
      <c r="A148" s="75"/>
      <c r="B148" s="274"/>
      <c r="C148" s="274"/>
      <c r="D148" s="94"/>
      <c r="E148" s="94"/>
      <c r="F148" s="193"/>
      <c r="G148" s="94"/>
      <c r="H148" s="94"/>
      <c r="I148" s="94"/>
      <c r="J148" s="94"/>
      <c r="K148" s="94"/>
    </row>
    <row r="149" spans="1:11" x14ac:dyDescent="0.3">
      <c r="A149" s="69"/>
      <c r="B149" s="276"/>
      <c r="C149" s="276"/>
      <c r="D149" s="94"/>
      <c r="E149" s="94"/>
      <c r="F149" s="193"/>
      <c r="G149" s="94"/>
      <c r="H149" s="94"/>
      <c r="I149" s="94"/>
      <c r="J149" s="94"/>
      <c r="K149" s="94"/>
    </row>
    <row r="150" spans="1:11" x14ac:dyDescent="0.3">
      <c r="A150" s="66"/>
      <c r="B150" s="275"/>
      <c r="C150" s="275"/>
      <c r="D150" s="94"/>
      <c r="E150" s="94"/>
      <c r="F150" s="193"/>
      <c r="G150" s="94"/>
      <c r="H150" s="94"/>
      <c r="I150" s="94"/>
      <c r="J150" s="94"/>
      <c r="K150" s="94"/>
    </row>
    <row r="151" spans="1:11" x14ac:dyDescent="0.3">
      <c r="A151" s="69"/>
      <c r="B151" s="276"/>
      <c r="C151" s="276"/>
      <c r="D151" s="94"/>
      <c r="E151" s="94"/>
      <c r="F151" s="193"/>
      <c r="G151" s="94"/>
      <c r="H151" s="94"/>
      <c r="I151" s="94"/>
      <c r="J151" s="94"/>
      <c r="K151" s="94"/>
    </row>
    <row r="152" spans="1:11" x14ac:dyDescent="0.3">
      <c r="A152" s="74"/>
      <c r="B152" s="273"/>
      <c r="C152" s="273"/>
      <c r="D152" s="75"/>
      <c r="E152" s="74"/>
      <c r="F152" s="74"/>
      <c r="G152" s="77"/>
      <c r="H152" s="78"/>
      <c r="I152" s="78"/>
    </row>
    <row r="153" spans="1:11" x14ac:dyDescent="0.3">
      <c r="A153" s="74"/>
      <c r="B153" s="273"/>
      <c r="C153" s="273"/>
      <c r="D153" s="75"/>
      <c r="E153" s="74"/>
      <c r="F153" s="74"/>
      <c r="G153" s="77"/>
      <c r="H153" s="78"/>
      <c r="I153" s="78"/>
    </row>
    <row r="154" spans="1:11" x14ac:dyDescent="0.3">
      <c r="A154" s="74"/>
      <c r="B154" s="273"/>
      <c r="C154" s="273"/>
      <c r="D154" s="75"/>
      <c r="E154" s="74"/>
      <c r="F154" s="74"/>
      <c r="G154" s="77"/>
      <c r="H154" s="78"/>
      <c r="I154" s="78"/>
    </row>
    <row r="155" spans="1:11" x14ac:dyDescent="0.3">
      <c r="A155" s="74"/>
      <c r="B155" s="273"/>
      <c r="C155" s="273"/>
      <c r="D155" s="75"/>
      <c r="E155" s="74"/>
      <c r="F155" s="74"/>
      <c r="G155" s="77"/>
      <c r="H155" s="78"/>
      <c r="I155" s="78"/>
    </row>
    <row r="156" spans="1:11" x14ac:dyDescent="0.3">
      <c r="A156" s="75"/>
      <c r="B156" s="274"/>
      <c r="C156" s="274"/>
      <c r="D156" s="75"/>
      <c r="E156" s="75"/>
      <c r="F156" s="75"/>
      <c r="G156" s="78"/>
      <c r="H156" s="75"/>
      <c r="I156" s="78"/>
    </row>
    <row r="157" spans="1:11" x14ac:dyDescent="0.3">
      <c r="A157" s="75"/>
      <c r="B157" s="274"/>
      <c r="C157" s="274"/>
      <c r="D157" s="75"/>
      <c r="E157" s="75"/>
      <c r="F157" s="75"/>
      <c r="G157" s="584"/>
      <c r="H157" s="584"/>
      <c r="I157" s="78"/>
    </row>
    <row r="158" spans="1:11" x14ac:dyDescent="0.3">
      <c r="A158" s="69"/>
      <c r="B158" s="276"/>
      <c r="C158" s="276"/>
      <c r="D158" s="69"/>
      <c r="E158" s="69"/>
      <c r="F158" s="74"/>
      <c r="G158" s="69"/>
      <c r="H158" s="69"/>
      <c r="I158" s="69"/>
    </row>
    <row r="159" spans="1:11" x14ac:dyDescent="0.3">
      <c r="A159" s="66"/>
      <c r="B159" s="275"/>
      <c r="C159" s="275"/>
      <c r="D159" s="67"/>
      <c r="E159" s="66"/>
      <c r="F159" s="66"/>
      <c r="G159" s="67"/>
      <c r="H159" s="67"/>
      <c r="I159" s="67"/>
    </row>
    <row r="160" spans="1:11" x14ac:dyDescent="0.3">
      <c r="A160" s="69"/>
      <c r="B160" s="276"/>
      <c r="C160" s="276"/>
      <c r="D160" s="70"/>
      <c r="E160" s="69"/>
      <c r="F160" s="74"/>
      <c r="G160" s="72"/>
      <c r="H160" s="73"/>
      <c r="I160" s="73"/>
    </row>
    <row r="161" spans="1:9" x14ac:dyDescent="0.3">
      <c r="A161" s="74"/>
      <c r="B161" s="273"/>
      <c r="C161" s="273"/>
      <c r="D161" s="75"/>
      <c r="E161" s="74"/>
      <c r="F161" s="74"/>
      <c r="G161" s="77"/>
      <c r="H161" s="78"/>
      <c r="I161" s="78"/>
    </row>
    <row r="162" spans="1:9" x14ac:dyDescent="0.3">
      <c r="A162" s="74"/>
      <c r="B162" s="273"/>
      <c r="C162" s="273"/>
      <c r="D162" s="75"/>
      <c r="E162" s="74"/>
      <c r="F162" s="74"/>
      <c r="G162" s="77"/>
      <c r="H162" s="78"/>
      <c r="I162" s="78"/>
    </row>
    <row r="163" spans="1:9" x14ac:dyDescent="0.3">
      <c r="A163" s="74"/>
      <c r="B163" s="273"/>
      <c r="C163" s="273"/>
      <c r="D163" s="75"/>
      <c r="E163" s="74"/>
      <c r="F163" s="74"/>
      <c r="G163" s="77"/>
      <c r="H163" s="78"/>
      <c r="I163" s="78"/>
    </row>
    <row r="164" spans="1:9" x14ac:dyDescent="0.3">
      <c r="A164" s="74"/>
      <c r="B164" s="273"/>
      <c r="C164" s="273"/>
      <c r="D164" s="75"/>
      <c r="E164" s="74"/>
      <c r="F164" s="74"/>
      <c r="G164" s="77"/>
      <c r="H164" s="78"/>
      <c r="I164" s="78"/>
    </row>
    <row r="165" spans="1:9" x14ac:dyDescent="0.3">
      <c r="A165" s="74"/>
      <c r="B165" s="273"/>
      <c r="C165" s="273"/>
      <c r="D165" s="75"/>
      <c r="E165" s="74"/>
      <c r="F165" s="74"/>
      <c r="G165" s="77"/>
      <c r="H165" s="78"/>
      <c r="I165" s="78"/>
    </row>
    <row r="166" spans="1:9" x14ac:dyDescent="0.3">
      <c r="A166" s="75"/>
      <c r="B166" s="274"/>
      <c r="C166" s="274"/>
      <c r="D166" s="75"/>
      <c r="E166" s="75"/>
      <c r="F166" s="75"/>
      <c r="G166" s="78"/>
      <c r="H166" s="75"/>
      <c r="I166" s="78"/>
    </row>
    <row r="167" spans="1:9" x14ac:dyDescent="0.3">
      <c r="A167" s="75"/>
      <c r="B167" s="274"/>
      <c r="C167" s="274"/>
      <c r="D167" s="75"/>
      <c r="E167" s="75"/>
      <c r="F167" s="75"/>
      <c r="G167" s="584"/>
      <c r="H167" s="584"/>
      <c r="I167" s="78"/>
    </row>
    <row r="168" spans="1:9" x14ac:dyDescent="0.3">
      <c r="A168" s="69"/>
      <c r="B168" s="276"/>
      <c r="C168" s="276"/>
      <c r="D168" s="69"/>
      <c r="E168" s="69"/>
      <c r="F168" s="74"/>
      <c r="G168" s="69"/>
      <c r="H168" s="69"/>
      <c r="I168" s="69"/>
    </row>
    <row r="169" spans="1:9" x14ac:dyDescent="0.3">
      <c r="A169" s="66"/>
      <c r="B169" s="275"/>
      <c r="C169" s="275"/>
      <c r="D169" s="67"/>
      <c r="E169" s="66"/>
      <c r="F169" s="66"/>
      <c r="G169" s="67"/>
      <c r="H169" s="67"/>
      <c r="I169" s="67"/>
    </row>
    <row r="170" spans="1:9" x14ac:dyDescent="0.3">
      <c r="A170" s="69"/>
      <c r="B170" s="276"/>
      <c r="C170" s="276"/>
      <c r="D170" s="70"/>
      <c r="E170" s="69"/>
      <c r="F170" s="74"/>
      <c r="G170" s="72"/>
      <c r="H170" s="73"/>
      <c r="I170" s="73"/>
    </row>
    <row r="171" spans="1:9" x14ac:dyDescent="0.3">
      <c r="A171" s="74"/>
      <c r="B171" s="273"/>
      <c r="C171" s="273"/>
      <c r="D171" s="75"/>
      <c r="E171" s="74"/>
      <c r="F171" s="74"/>
      <c r="G171" s="77"/>
      <c r="H171" s="78"/>
      <c r="I171" s="78"/>
    </row>
    <row r="172" spans="1:9" x14ac:dyDescent="0.3">
      <c r="A172" s="74"/>
      <c r="B172" s="273"/>
      <c r="C172" s="273"/>
      <c r="D172" s="75"/>
      <c r="E172" s="74"/>
      <c r="F172" s="74"/>
      <c r="G172" s="77"/>
      <c r="H172" s="78"/>
      <c r="I172" s="78"/>
    </row>
    <row r="173" spans="1:9" x14ac:dyDescent="0.3">
      <c r="A173" s="74"/>
      <c r="B173" s="273"/>
      <c r="C173" s="273"/>
      <c r="D173" s="75"/>
      <c r="E173" s="74"/>
      <c r="F173" s="74"/>
      <c r="G173" s="77"/>
      <c r="H173" s="78"/>
      <c r="I173" s="78"/>
    </row>
    <row r="174" spans="1:9" x14ac:dyDescent="0.3">
      <c r="A174" s="74"/>
      <c r="B174" s="273"/>
      <c r="C174" s="273"/>
      <c r="D174" s="75"/>
      <c r="E174" s="74"/>
      <c r="F174" s="74"/>
      <c r="G174" s="77"/>
      <c r="H174" s="78"/>
      <c r="I174" s="78"/>
    </row>
    <row r="175" spans="1:9" x14ac:dyDescent="0.3">
      <c r="A175" s="74"/>
      <c r="B175" s="273"/>
      <c r="C175" s="273"/>
      <c r="D175" s="75"/>
      <c r="E175" s="74"/>
      <c r="F175" s="74"/>
      <c r="G175" s="77"/>
      <c r="H175" s="78"/>
      <c r="I175" s="78"/>
    </row>
    <row r="176" spans="1:9" x14ac:dyDescent="0.3">
      <c r="A176" s="75"/>
      <c r="B176" s="274"/>
      <c r="C176" s="274"/>
      <c r="D176" s="75"/>
      <c r="E176" s="75"/>
      <c r="F176" s="75"/>
      <c r="G176" s="78"/>
      <c r="H176" s="75"/>
      <c r="I176" s="78"/>
    </row>
    <row r="177" spans="1:9" x14ac:dyDescent="0.3">
      <c r="A177" s="75"/>
      <c r="B177" s="274"/>
      <c r="C177" s="274"/>
      <c r="D177" s="75"/>
      <c r="E177" s="75"/>
      <c r="F177" s="75"/>
      <c r="G177" s="584"/>
      <c r="H177" s="584"/>
      <c r="I177" s="78"/>
    </row>
    <row r="178" spans="1:9" x14ac:dyDescent="0.3">
      <c r="A178" s="69"/>
      <c r="B178" s="276"/>
      <c r="C178" s="276"/>
      <c r="D178" s="69"/>
      <c r="E178" s="69"/>
      <c r="F178" s="74"/>
      <c r="G178" s="69"/>
      <c r="H178" s="69"/>
      <c r="I178" s="69"/>
    </row>
    <row r="179" spans="1:9" x14ac:dyDescent="0.3">
      <c r="A179" s="66"/>
      <c r="B179" s="275"/>
      <c r="C179" s="275"/>
      <c r="D179" s="67"/>
      <c r="E179" s="66"/>
      <c r="F179" s="66"/>
      <c r="G179" s="67"/>
      <c r="H179" s="67"/>
      <c r="I179" s="67"/>
    </row>
    <row r="180" spans="1:9" x14ac:dyDescent="0.3">
      <c r="A180" s="69"/>
      <c r="B180" s="276"/>
      <c r="C180" s="276"/>
      <c r="D180" s="70"/>
      <c r="E180" s="69"/>
      <c r="F180" s="74"/>
      <c r="G180" s="72"/>
      <c r="H180" s="73"/>
      <c r="I180" s="73"/>
    </row>
    <row r="181" spans="1:9" x14ac:dyDescent="0.3">
      <c r="A181" s="74"/>
      <c r="B181" s="273"/>
      <c r="C181" s="273"/>
      <c r="D181" s="75"/>
      <c r="E181" s="74"/>
      <c r="F181" s="74"/>
      <c r="G181" s="77"/>
      <c r="H181" s="78"/>
      <c r="I181" s="78"/>
    </row>
    <row r="182" spans="1:9" x14ac:dyDescent="0.3">
      <c r="A182" s="74"/>
      <c r="B182" s="273"/>
      <c r="C182" s="273"/>
      <c r="D182" s="75"/>
      <c r="E182" s="74"/>
      <c r="F182" s="74"/>
      <c r="G182" s="77"/>
      <c r="H182" s="78"/>
      <c r="I182" s="78"/>
    </row>
    <row r="183" spans="1:9" x14ac:dyDescent="0.3">
      <c r="A183" s="75"/>
      <c r="B183" s="274"/>
      <c r="C183" s="274"/>
      <c r="D183" s="75"/>
      <c r="E183" s="75"/>
      <c r="F183" s="75"/>
      <c r="G183" s="78"/>
      <c r="H183" s="75"/>
      <c r="I183" s="78"/>
    </row>
    <row r="184" spans="1:9" x14ac:dyDescent="0.3">
      <c r="A184" s="75"/>
      <c r="B184" s="274"/>
      <c r="C184" s="274"/>
      <c r="D184" s="75"/>
      <c r="E184" s="75"/>
      <c r="F184" s="75"/>
      <c r="G184" s="584"/>
      <c r="H184" s="584"/>
      <c r="I184" s="78"/>
    </row>
    <row r="185" spans="1:9" x14ac:dyDescent="0.3">
      <c r="A185" s="69"/>
      <c r="B185" s="276"/>
      <c r="C185" s="276"/>
      <c r="D185" s="69"/>
      <c r="E185" s="69"/>
      <c r="F185" s="74"/>
      <c r="G185" s="69"/>
      <c r="H185" s="69"/>
      <c r="I185" s="69"/>
    </row>
    <row r="186" spans="1:9" x14ac:dyDescent="0.3">
      <c r="A186" s="66"/>
      <c r="B186" s="275"/>
      <c r="C186" s="275"/>
      <c r="D186" s="67"/>
      <c r="E186" s="66"/>
      <c r="F186" s="66"/>
      <c r="G186" s="67"/>
      <c r="H186" s="67"/>
      <c r="I186" s="67"/>
    </row>
    <row r="187" spans="1:9" x14ac:dyDescent="0.3">
      <c r="A187" s="69"/>
      <c r="B187" s="276"/>
      <c r="C187" s="276"/>
      <c r="D187" s="70"/>
      <c r="E187" s="69"/>
      <c r="F187" s="74"/>
      <c r="G187" s="72"/>
      <c r="H187" s="73"/>
      <c r="I187" s="73"/>
    </row>
    <row r="188" spans="1:9" x14ac:dyDescent="0.3">
      <c r="A188" s="74"/>
      <c r="B188" s="273"/>
      <c r="C188" s="273"/>
      <c r="D188" s="75"/>
      <c r="E188" s="74"/>
      <c r="F188" s="74"/>
      <c r="G188" s="77"/>
      <c r="H188" s="78"/>
      <c r="I188" s="78"/>
    </row>
    <row r="189" spans="1:9" x14ac:dyDescent="0.3">
      <c r="A189" s="74"/>
      <c r="B189" s="273"/>
      <c r="C189" s="273"/>
      <c r="D189" s="75"/>
      <c r="E189" s="74"/>
      <c r="F189" s="74"/>
      <c r="G189" s="77"/>
      <c r="H189" s="78"/>
      <c r="I189" s="78"/>
    </row>
    <row r="190" spans="1:9" x14ac:dyDescent="0.3">
      <c r="A190" s="74"/>
      <c r="B190" s="273"/>
      <c r="C190" s="273"/>
      <c r="D190" s="75"/>
      <c r="E190" s="74"/>
      <c r="F190" s="74"/>
      <c r="G190" s="77"/>
      <c r="H190" s="78"/>
      <c r="I190" s="78"/>
    </row>
    <row r="191" spans="1:9" x14ac:dyDescent="0.3">
      <c r="A191" s="74"/>
      <c r="B191" s="273"/>
      <c r="C191" s="273"/>
      <c r="D191" s="75"/>
      <c r="E191" s="74"/>
      <c r="F191" s="74"/>
      <c r="G191" s="77"/>
      <c r="H191" s="78"/>
      <c r="I191" s="78"/>
    </row>
    <row r="192" spans="1:9" x14ac:dyDescent="0.3">
      <c r="A192" s="74"/>
      <c r="B192" s="273"/>
      <c r="C192" s="273"/>
      <c r="D192" s="75"/>
      <c r="E192" s="74"/>
      <c r="F192" s="74"/>
      <c r="G192" s="77"/>
      <c r="H192" s="78"/>
      <c r="I192" s="78"/>
    </row>
    <row r="193" spans="1:9" x14ac:dyDescent="0.3">
      <c r="A193" s="74"/>
      <c r="B193" s="273"/>
      <c r="C193" s="273"/>
      <c r="D193" s="75"/>
      <c r="E193" s="74"/>
      <c r="F193" s="74"/>
      <c r="G193" s="77"/>
      <c r="H193" s="78"/>
      <c r="I193" s="78"/>
    </row>
    <row r="194" spans="1:9" x14ac:dyDescent="0.3">
      <c r="A194" s="75"/>
      <c r="B194" s="274"/>
      <c r="C194" s="274"/>
      <c r="D194" s="75"/>
      <c r="E194" s="75"/>
      <c r="F194" s="75"/>
      <c r="G194" s="78"/>
      <c r="H194" s="75"/>
      <c r="I194" s="78"/>
    </row>
    <row r="195" spans="1:9" x14ac:dyDescent="0.3">
      <c r="A195" s="75"/>
      <c r="B195" s="274"/>
      <c r="C195" s="274"/>
      <c r="D195" s="75"/>
      <c r="E195" s="75"/>
      <c r="F195" s="75"/>
      <c r="G195" s="584"/>
      <c r="H195" s="584"/>
      <c r="I195" s="78"/>
    </row>
    <row r="196" spans="1:9" x14ac:dyDescent="0.3">
      <c r="A196" s="69"/>
      <c r="B196" s="276"/>
      <c r="C196" s="276"/>
      <c r="D196" s="69"/>
      <c r="E196" s="69"/>
      <c r="F196" s="74"/>
      <c r="G196" s="69"/>
      <c r="H196" s="69"/>
      <c r="I196" s="69"/>
    </row>
    <row r="197" spans="1:9" x14ac:dyDescent="0.3">
      <c r="A197" s="66"/>
      <c r="B197" s="275"/>
      <c r="C197" s="275"/>
      <c r="D197" s="67"/>
      <c r="E197" s="66"/>
      <c r="F197" s="66"/>
      <c r="G197" s="67"/>
      <c r="H197" s="67"/>
      <c r="I197" s="67"/>
    </row>
    <row r="198" spans="1:9" x14ac:dyDescent="0.3">
      <c r="A198" s="69"/>
      <c r="B198" s="276"/>
      <c r="C198" s="276"/>
      <c r="D198" s="70"/>
      <c r="E198" s="69"/>
      <c r="F198" s="74"/>
      <c r="G198" s="72"/>
      <c r="H198" s="73"/>
      <c r="I198" s="73"/>
    </row>
    <row r="199" spans="1:9" x14ac:dyDescent="0.3">
      <c r="A199" s="74"/>
      <c r="B199" s="273"/>
      <c r="C199" s="273"/>
      <c r="D199" s="75"/>
      <c r="E199" s="74"/>
      <c r="F199" s="74"/>
      <c r="G199" s="77"/>
      <c r="H199" s="78"/>
      <c r="I199" s="78"/>
    </row>
    <row r="200" spans="1:9" x14ac:dyDescent="0.3">
      <c r="A200" s="74"/>
      <c r="B200" s="273"/>
      <c r="C200" s="273"/>
      <c r="D200" s="75"/>
      <c r="E200" s="74"/>
      <c r="F200" s="74"/>
      <c r="G200" s="77"/>
      <c r="H200" s="78"/>
      <c r="I200" s="78"/>
    </row>
    <row r="201" spans="1:9" x14ac:dyDescent="0.3">
      <c r="A201" s="74"/>
      <c r="B201" s="273"/>
      <c r="C201" s="273"/>
      <c r="D201" s="75"/>
      <c r="E201" s="74"/>
      <c r="F201" s="74"/>
      <c r="G201" s="77"/>
      <c r="H201" s="78"/>
      <c r="I201" s="78"/>
    </row>
    <row r="202" spans="1:9" x14ac:dyDescent="0.3">
      <c r="A202" s="74"/>
      <c r="B202" s="273"/>
      <c r="C202" s="273"/>
      <c r="D202" s="75"/>
      <c r="E202" s="74"/>
      <c r="F202" s="74"/>
      <c r="G202" s="77"/>
      <c r="H202" s="78"/>
      <c r="I202" s="78"/>
    </row>
    <row r="203" spans="1:9" x14ac:dyDescent="0.3">
      <c r="A203" s="74"/>
      <c r="B203" s="273"/>
      <c r="C203" s="273"/>
      <c r="D203" s="75"/>
      <c r="E203" s="74"/>
      <c r="F203" s="74"/>
      <c r="G203" s="77"/>
      <c r="H203" s="78"/>
      <c r="I203" s="78"/>
    </row>
    <row r="204" spans="1:9" x14ac:dyDescent="0.3">
      <c r="A204" s="74"/>
      <c r="B204" s="273"/>
      <c r="C204" s="273"/>
      <c r="D204" s="75"/>
      <c r="E204" s="74"/>
      <c r="F204" s="74"/>
      <c r="G204" s="77"/>
      <c r="H204" s="78"/>
      <c r="I204" s="78"/>
    </row>
    <row r="205" spans="1:9" x14ac:dyDescent="0.3">
      <c r="A205" s="75"/>
      <c r="B205" s="274"/>
      <c r="C205" s="274"/>
      <c r="D205" s="75"/>
      <c r="E205" s="75"/>
      <c r="F205" s="75"/>
      <c r="G205" s="78"/>
      <c r="H205" s="75"/>
      <c r="I205" s="78"/>
    </row>
    <row r="206" spans="1:9" x14ac:dyDescent="0.3">
      <c r="A206" s="75"/>
      <c r="B206" s="274"/>
      <c r="C206" s="274"/>
      <c r="D206" s="75"/>
      <c r="E206" s="75"/>
      <c r="F206" s="75"/>
      <c r="G206" s="584"/>
      <c r="H206" s="584"/>
      <c r="I206" s="78"/>
    </row>
    <row r="207" spans="1:9" x14ac:dyDescent="0.3">
      <c r="A207" s="69"/>
      <c r="B207" s="276"/>
      <c r="C207" s="276"/>
      <c r="D207" s="69"/>
      <c r="E207" s="69"/>
      <c r="F207" s="74"/>
      <c r="G207" s="69"/>
      <c r="H207" s="69"/>
      <c r="I207" s="69"/>
    </row>
    <row r="208" spans="1:9" x14ac:dyDescent="0.3">
      <c r="A208" s="66"/>
      <c r="B208" s="275"/>
      <c r="C208" s="275"/>
      <c r="D208" s="67"/>
      <c r="E208" s="66"/>
      <c r="F208" s="66"/>
      <c r="G208" s="67"/>
      <c r="H208" s="67"/>
      <c r="I208" s="67"/>
    </row>
    <row r="209" spans="1:9" x14ac:dyDescent="0.3">
      <c r="A209" s="69"/>
      <c r="B209" s="276"/>
      <c r="C209" s="276"/>
      <c r="D209" s="70"/>
      <c r="E209" s="69"/>
      <c r="F209" s="74"/>
      <c r="G209" s="72"/>
      <c r="H209" s="73"/>
      <c r="I209" s="73"/>
    </row>
    <row r="210" spans="1:9" x14ac:dyDescent="0.3">
      <c r="A210" s="74"/>
      <c r="B210" s="273"/>
      <c r="C210" s="273"/>
      <c r="D210" s="75"/>
      <c r="E210" s="74"/>
      <c r="F210" s="74"/>
      <c r="G210" s="77"/>
      <c r="H210" s="78"/>
      <c r="I210" s="78"/>
    </row>
    <row r="211" spans="1:9" x14ac:dyDescent="0.3">
      <c r="A211" s="74"/>
      <c r="B211" s="273"/>
      <c r="C211" s="273"/>
      <c r="D211" s="75"/>
      <c r="E211" s="74"/>
      <c r="F211" s="74"/>
      <c r="G211" s="77"/>
      <c r="H211" s="78"/>
      <c r="I211" s="78"/>
    </row>
    <row r="212" spans="1:9" x14ac:dyDescent="0.3">
      <c r="A212" s="74"/>
      <c r="B212" s="273"/>
      <c r="C212" s="273"/>
      <c r="D212" s="75"/>
      <c r="E212" s="74"/>
      <c r="F212" s="74"/>
      <c r="G212" s="77"/>
      <c r="H212" s="78"/>
      <c r="I212" s="78"/>
    </row>
    <row r="213" spans="1:9" x14ac:dyDescent="0.3">
      <c r="A213" s="74"/>
      <c r="B213" s="273"/>
      <c r="C213" s="273"/>
      <c r="D213" s="75"/>
      <c r="E213" s="74"/>
      <c r="F213" s="74"/>
      <c r="G213" s="77"/>
      <c r="H213" s="78"/>
      <c r="I213" s="78"/>
    </row>
    <row r="214" spans="1:9" x14ac:dyDescent="0.3">
      <c r="A214" s="75"/>
      <c r="B214" s="274"/>
      <c r="C214" s="274"/>
      <c r="D214" s="75"/>
      <c r="E214" s="75"/>
      <c r="F214" s="75"/>
      <c r="G214" s="78"/>
      <c r="H214" s="75"/>
      <c r="I214" s="78"/>
    </row>
    <row r="215" spans="1:9" x14ac:dyDescent="0.3">
      <c r="A215" s="75"/>
      <c r="B215" s="274"/>
      <c r="C215" s="274"/>
      <c r="D215" s="75"/>
      <c r="E215" s="75"/>
      <c r="F215" s="75"/>
      <c r="G215" s="584"/>
      <c r="H215" s="584"/>
      <c r="I215" s="78"/>
    </row>
    <row r="216" spans="1:9" x14ac:dyDescent="0.3">
      <c r="A216" s="69"/>
      <c r="B216" s="276"/>
      <c r="C216" s="276"/>
      <c r="D216" s="69"/>
      <c r="E216" s="69"/>
      <c r="F216" s="74"/>
      <c r="G216" s="69"/>
      <c r="H216" s="69"/>
      <c r="I216" s="69"/>
    </row>
    <row r="217" spans="1:9" x14ac:dyDescent="0.3">
      <c r="A217" s="66"/>
      <c r="B217" s="275"/>
      <c r="C217" s="275"/>
      <c r="D217" s="67"/>
      <c r="E217" s="66"/>
      <c r="F217" s="66"/>
      <c r="G217" s="67"/>
      <c r="H217" s="67"/>
      <c r="I217" s="67"/>
    </row>
    <row r="218" spans="1:9" x14ac:dyDescent="0.3">
      <c r="A218" s="69"/>
      <c r="B218" s="276"/>
      <c r="C218" s="276"/>
      <c r="D218" s="70"/>
      <c r="E218" s="69"/>
      <c r="F218" s="74"/>
      <c r="G218" s="72"/>
      <c r="H218" s="73"/>
      <c r="I218" s="73"/>
    </row>
    <row r="219" spans="1:9" x14ac:dyDescent="0.3">
      <c r="A219" s="74"/>
      <c r="B219" s="273"/>
      <c r="C219" s="273"/>
      <c r="D219" s="75"/>
      <c r="E219" s="74"/>
      <c r="F219" s="74"/>
      <c r="G219" s="77"/>
      <c r="H219" s="78"/>
      <c r="I219" s="78"/>
    </row>
    <row r="220" spans="1:9" x14ac:dyDescent="0.3">
      <c r="A220" s="74"/>
      <c r="B220" s="273"/>
      <c r="C220" s="273"/>
      <c r="D220" s="75"/>
      <c r="E220" s="74"/>
      <c r="F220" s="74"/>
      <c r="G220" s="77"/>
      <c r="H220" s="78"/>
      <c r="I220" s="78"/>
    </row>
    <row r="221" spans="1:9" x14ac:dyDescent="0.3">
      <c r="A221" s="74"/>
      <c r="B221" s="273"/>
      <c r="C221" s="273"/>
      <c r="D221" s="75"/>
      <c r="E221" s="74"/>
      <c r="F221" s="74"/>
      <c r="G221" s="77"/>
      <c r="H221" s="78"/>
      <c r="I221" s="78"/>
    </row>
    <row r="222" spans="1:9" x14ac:dyDescent="0.3">
      <c r="A222" s="75"/>
      <c r="B222" s="274"/>
      <c r="C222" s="274"/>
      <c r="D222" s="75"/>
      <c r="E222" s="75"/>
      <c r="F222" s="75"/>
      <c r="G222" s="78"/>
      <c r="H222" s="75"/>
      <c r="I222" s="78"/>
    </row>
    <row r="223" spans="1:9" x14ac:dyDescent="0.3">
      <c r="A223" s="75"/>
      <c r="B223" s="274"/>
      <c r="C223" s="274"/>
      <c r="D223" s="75"/>
      <c r="E223" s="75"/>
      <c r="F223" s="75"/>
      <c r="G223" s="584"/>
      <c r="H223" s="584"/>
      <c r="I223" s="78"/>
    </row>
    <row r="224" spans="1:9" x14ac:dyDescent="0.3">
      <c r="A224" s="69"/>
      <c r="B224" s="276"/>
      <c r="C224" s="276"/>
      <c r="D224" s="69"/>
      <c r="E224" s="69"/>
      <c r="F224" s="74"/>
      <c r="G224" s="69"/>
      <c r="H224" s="69"/>
      <c r="I224" s="69"/>
    </row>
    <row r="225" spans="1:9" x14ac:dyDescent="0.3">
      <c r="A225" s="66"/>
      <c r="B225" s="275"/>
      <c r="C225" s="275"/>
      <c r="D225" s="67"/>
      <c r="E225" s="66"/>
      <c r="F225" s="66"/>
      <c r="G225" s="67"/>
      <c r="H225" s="67"/>
      <c r="I225" s="67"/>
    </row>
    <row r="226" spans="1:9" x14ac:dyDescent="0.3">
      <c r="A226" s="69"/>
      <c r="B226" s="276"/>
      <c r="C226" s="276"/>
      <c r="D226" s="70"/>
      <c r="E226" s="69"/>
      <c r="F226" s="74"/>
      <c r="G226" s="72"/>
      <c r="H226" s="73"/>
      <c r="I226" s="73"/>
    </row>
    <row r="227" spans="1:9" x14ac:dyDescent="0.3">
      <c r="A227" s="74"/>
      <c r="B227" s="273"/>
      <c r="C227" s="273"/>
      <c r="D227" s="75"/>
      <c r="E227" s="74"/>
      <c r="F227" s="74"/>
      <c r="G227" s="77"/>
      <c r="H227" s="78"/>
      <c r="I227" s="78"/>
    </row>
    <row r="228" spans="1:9" x14ac:dyDescent="0.3">
      <c r="A228" s="74"/>
      <c r="B228" s="273"/>
      <c r="C228" s="273"/>
      <c r="D228" s="75"/>
      <c r="E228" s="74"/>
      <c r="F228" s="74"/>
      <c r="G228" s="77"/>
      <c r="H228" s="78"/>
      <c r="I228" s="78"/>
    </row>
    <row r="229" spans="1:9" x14ac:dyDescent="0.3">
      <c r="A229" s="74"/>
      <c r="B229" s="273"/>
      <c r="C229" s="273"/>
      <c r="D229" s="75"/>
      <c r="E229" s="74"/>
      <c r="F229" s="74"/>
      <c r="G229" s="77"/>
      <c r="H229" s="78"/>
      <c r="I229" s="78"/>
    </row>
    <row r="230" spans="1:9" x14ac:dyDescent="0.3">
      <c r="A230" s="75"/>
      <c r="B230" s="274"/>
      <c r="C230" s="274"/>
      <c r="D230" s="75"/>
      <c r="E230" s="75"/>
      <c r="F230" s="75"/>
      <c r="G230" s="78"/>
      <c r="H230" s="75"/>
      <c r="I230" s="78"/>
    </row>
    <row r="231" spans="1:9" x14ac:dyDescent="0.3">
      <c r="A231" s="75"/>
      <c r="B231" s="274"/>
      <c r="C231" s="274"/>
      <c r="D231" s="75"/>
      <c r="E231" s="75"/>
      <c r="F231" s="75"/>
      <c r="G231" s="584"/>
      <c r="H231" s="584"/>
      <c r="I231" s="78"/>
    </row>
    <row r="232" spans="1:9" x14ac:dyDescent="0.3">
      <c r="A232" s="69"/>
      <c r="B232" s="276"/>
      <c r="C232" s="276"/>
      <c r="D232" s="69"/>
      <c r="E232" s="69"/>
      <c r="F232" s="74"/>
      <c r="G232" s="69"/>
      <c r="H232" s="69"/>
      <c r="I232" s="69"/>
    </row>
    <row r="233" spans="1:9" x14ac:dyDescent="0.3">
      <c r="A233" s="66"/>
      <c r="B233" s="275"/>
      <c r="C233" s="275"/>
      <c r="D233" s="67"/>
      <c r="E233" s="66"/>
      <c r="F233" s="66"/>
      <c r="G233" s="67"/>
      <c r="H233" s="67"/>
      <c r="I233" s="67"/>
    </row>
    <row r="234" spans="1:9" x14ac:dyDescent="0.3">
      <c r="A234" s="69"/>
      <c r="B234" s="276"/>
      <c r="C234" s="276"/>
      <c r="D234" s="70"/>
      <c r="E234" s="69"/>
      <c r="F234" s="74"/>
      <c r="G234" s="72"/>
      <c r="H234" s="73"/>
      <c r="I234" s="73"/>
    </row>
    <row r="235" spans="1:9" x14ac:dyDescent="0.3">
      <c r="A235" s="74"/>
      <c r="B235" s="273"/>
      <c r="C235" s="273"/>
      <c r="D235" s="75"/>
      <c r="E235" s="74"/>
      <c r="F235" s="74"/>
      <c r="G235" s="77"/>
      <c r="H235" s="78"/>
      <c r="I235" s="78"/>
    </row>
    <row r="236" spans="1:9" x14ac:dyDescent="0.3">
      <c r="A236" s="74"/>
      <c r="B236" s="273"/>
      <c r="C236" s="273"/>
      <c r="D236" s="75"/>
      <c r="E236" s="74"/>
      <c r="F236" s="74"/>
      <c r="G236" s="77"/>
      <c r="H236" s="78"/>
      <c r="I236" s="78"/>
    </row>
    <row r="237" spans="1:9" x14ac:dyDescent="0.3">
      <c r="A237" s="74"/>
      <c r="B237" s="273"/>
      <c r="C237" s="273"/>
      <c r="D237" s="75"/>
      <c r="E237" s="74"/>
      <c r="F237" s="74"/>
      <c r="G237" s="77"/>
      <c r="H237" s="78"/>
      <c r="I237" s="78"/>
    </row>
    <row r="238" spans="1:9" x14ac:dyDescent="0.3">
      <c r="A238" s="75"/>
      <c r="B238" s="274"/>
      <c r="C238" s="274"/>
      <c r="D238" s="75"/>
      <c r="E238" s="75"/>
      <c r="F238" s="75"/>
      <c r="G238" s="78"/>
      <c r="H238" s="75"/>
      <c r="I238" s="78"/>
    </row>
    <row r="239" spans="1:9" x14ac:dyDescent="0.3">
      <c r="A239" s="75"/>
      <c r="B239" s="274"/>
      <c r="C239" s="274"/>
      <c r="D239" s="75"/>
      <c r="E239" s="75"/>
      <c r="F239" s="75"/>
      <c r="G239" s="584"/>
      <c r="H239" s="584"/>
      <c r="I239" s="78"/>
    </row>
    <row r="240" spans="1:9" x14ac:dyDescent="0.3">
      <c r="A240" s="69"/>
      <c r="B240" s="276"/>
      <c r="C240" s="276"/>
      <c r="D240" s="69"/>
      <c r="E240" s="69"/>
      <c r="F240" s="74"/>
      <c r="G240" s="69"/>
      <c r="H240" s="69"/>
      <c r="I240" s="69"/>
    </row>
    <row r="241" spans="1:9" x14ac:dyDescent="0.3">
      <c r="A241" s="66"/>
      <c r="B241" s="275"/>
      <c r="C241" s="275"/>
      <c r="D241" s="67"/>
      <c r="E241" s="66"/>
      <c r="F241" s="66"/>
      <c r="G241" s="67"/>
      <c r="H241" s="67"/>
      <c r="I241" s="67"/>
    </row>
    <row r="242" spans="1:9" x14ac:dyDescent="0.3">
      <c r="A242" s="69"/>
      <c r="B242" s="276"/>
      <c r="C242" s="276"/>
      <c r="D242" s="70"/>
      <c r="E242" s="69"/>
      <c r="F242" s="74"/>
      <c r="G242" s="72"/>
      <c r="H242" s="73"/>
      <c r="I242" s="73"/>
    </row>
    <row r="243" spans="1:9" x14ac:dyDescent="0.3">
      <c r="A243" s="74"/>
      <c r="B243" s="273"/>
      <c r="C243" s="273"/>
      <c r="D243" s="75"/>
      <c r="E243" s="74"/>
      <c r="F243" s="74"/>
      <c r="G243" s="77"/>
      <c r="H243" s="78"/>
      <c r="I243" s="78"/>
    </row>
    <row r="244" spans="1:9" x14ac:dyDescent="0.3">
      <c r="A244" s="74"/>
      <c r="B244" s="273"/>
      <c r="C244" s="273"/>
      <c r="D244" s="75"/>
      <c r="E244" s="74"/>
      <c r="F244" s="74"/>
      <c r="G244" s="77"/>
      <c r="H244" s="78"/>
      <c r="I244" s="78"/>
    </row>
    <row r="245" spans="1:9" x14ac:dyDescent="0.3">
      <c r="A245" s="74"/>
      <c r="B245" s="273"/>
      <c r="C245" s="273"/>
      <c r="D245" s="75"/>
      <c r="E245" s="74"/>
      <c r="F245" s="74"/>
      <c r="G245" s="77"/>
      <c r="H245" s="78"/>
      <c r="I245" s="78"/>
    </row>
    <row r="246" spans="1:9" x14ac:dyDescent="0.3">
      <c r="A246" s="74"/>
      <c r="B246" s="273"/>
      <c r="C246" s="273"/>
      <c r="D246" s="75"/>
      <c r="E246" s="74"/>
      <c r="F246" s="74"/>
      <c r="G246" s="77"/>
      <c r="H246" s="78"/>
      <c r="I246" s="78"/>
    </row>
    <row r="247" spans="1:9" x14ac:dyDescent="0.3">
      <c r="A247" s="75"/>
      <c r="B247" s="274"/>
      <c r="C247" s="274"/>
      <c r="D247" s="75"/>
      <c r="E247" s="75"/>
      <c r="F247" s="75"/>
      <c r="G247" s="78"/>
      <c r="H247" s="75"/>
      <c r="I247" s="78"/>
    </row>
    <row r="248" spans="1:9" x14ac:dyDescent="0.3">
      <c r="A248" s="75"/>
      <c r="B248" s="274"/>
      <c r="C248" s="274"/>
      <c r="D248" s="75"/>
      <c r="E248" s="75"/>
      <c r="F248" s="75"/>
      <c r="G248" s="584"/>
      <c r="H248" s="584"/>
      <c r="I248" s="78"/>
    </row>
    <row r="249" spans="1:9" x14ac:dyDescent="0.3">
      <c r="A249" s="69"/>
      <c r="B249" s="276"/>
      <c r="C249" s="276"/>
      <c r="D249" s="69"/>
      <c r="E249" s="69"/>
      <c r="F249" s="74"/>
      <c r="G249" s="69"/>
      <c r="H249" s="69"/>
      <c r="I249" s="69"/>
    </row>
    <row r="250" spans="1:9" x14ac:dyDescent="0.3">
      <c r="A250" s="66"/>
      <c r="B250" s="275"/>
      <c r="C250" s="275"/>
      <c r="D250" s="67"/>
      <c r="E250" s="66"/>
      <c r="F250" s="66"/>
      <c r="G250" s="67"/>
      <c r="H250" s="67"/>
      <c r="I250" s="67"/>
    </row>
    <row r="251" spans="1:9" x14ac:dyDescent="0.3">
      <c r="A251" s="69"/>
      <c r="B251" s="276"/>
      <c r="C251" s="276"/>
      <c r="D251" s="70"/>
      <c r="E251" s="69"/>
      <c r="F251" s="74"/>
      <c r="G251" s="72"/>
      <c r="H251" s="73"/>
      <c r="I251" s="73"/>
    </row>
    <row r="252" spans="1:9" x14ac:dyDescent="0.3">
      <c r="A252" s="74"/>
      <c r="B252" s="273"/>
      <c r="C252" s="273"/>
      <c r="D252" s="75"/>
      <c r="E252" s="74"/>
      <c r="F252" s="74"/>
      <c r="G252" s="77"/>
      <c r="H252" s="78"/>
      <c r="I252" s="78"/>
    </row>
    <row r="253" spans="1:9" x14ac:dyDescent="0.3">
      <c r="A253" s="74"/>
      <c r="B253" s="273"/>
      <c r="C253" s="273"/>
      <c r="D253" s="75"/>
      <c r="E253" s="74"/>
      <c r="F253" s="74"/>
      <c r="G253" s="77"/>
      <c r="H253" s="78"/>
      <c r="I253" s="78"/>
    </row>
    <row r="254" spans="1:9" x14ac:dyDescent="0.3">
      <c r="A254" s="74"/>
      <c r="B254" s="273"/>
      <c r="C254" s="273"/>
      <c r="D254" s="75"/>
      <c r="E254" s="74"/>
      <c r="F254" s="74"/>
      <c r="G254" s="77"/>
      <c r="H254" s="78"/>
      <c r="I254" s="78"/>
    </row>
    <row r="255" spans="1:9" x14ac:dyDescent="0.3">
      <c r="A255" s="74"/>
      <c r="B255" s="273"/>
      <c r="C255" s="273"/>
      <c r="D255" s="75"/>
      <c r="E255" s="74"/>
      <c r="F255" s="74"/>
      <c r="G255" s="77"/>
      <c r="H255" s="78"/>
      <c r="I255" s="78"/>
    </row>
    <row r="256" spans="1:9" x14ac:dyDescent="0.3">
      <c r="A256" s="75"/>
      <c r="B256" s="274"/>
      <c r="C256" s="274"/>
      <c r="D256" s="75"/>
      <c r="E256" s="75"/>
      <c r="F256" s="75"/>
      <c r="G256" s="78"/>
      <c r="H256" s="75"/>
      <c r="I256" s="78"/>
    </row>
    <row r="257" spans="1:9" x14ac:dyDescent="0.3">
      <c r="A257" s="75"/>
      <c r="B257" s="274"/>
      <c r="C257" s="274"/>
      <c r="D257" s="75"/>
      <c r="E257" s="75"/>
      <c r="F257" s="75"/>
      <c r="G257" s="584"/>
      <c r="H257" s="584"/>
      <c r="I257" s="78"/>
    </row>
    <row r="258" spans="1:9" x14ac:dyDescent="0.3">
      <c r="A258" s="69"/>
      <c r="B258" s="276"/>
      <c r="C258" s="276"/>
      <c r="D258" s="69"/>
      <c r="E258" s="69"/>
      <c r="F258" s="74"/>
      <c r="G258" s="69"/>
      <c r="H258" s="69"/>
      <c r="I258" s="69"/>
    </row>
    <row r="259" spans="1:9" x14ac:dyDescent="0.3">
      <c r="A259" s="66"/>
      <c r="B259" s="275"/>
      <c r="C259" s="275"/>
      <c r="D259" s="67"/>
      <c r="E259" s="66"/>
      <c r="F259" s="66"/>
      <c r="G259" s="67"/>
      <c r="H259" s="67"/>
      <c r="I259" s="67"/>
    </row>
    <row r="260" spans="1:9" x14ac:dyDescent="0.3">
      <c r="A260" s="69"/>
      <c r="B260" s="276"/>
      <c r="C260" s="276"/>
      <c r="D260" s="70"/>
      <c r="E260" s="69"/>
      <c r="F260" s="74"/>
      <c r="G260" s="72"/>
      <c r="H260" s="73"/>
      <c r="I260" s="73"/>
    </row>
    <row r="261" spans="1:9" x14ac:dyDescent="0.3">
      <c r="A261" s="74"/>
      <c r="B261" s="273"/>
      <c r="C261" s="273"/>
      <c r="D261" s="75"/>
      <c r="E261" s="74"/>
      <c r="F261" s="74"/>
      <c r="G261" s="77"/>
      <c r="H261" s="78"/>
      <c r="I261" s="78"/>
    </row>
    <row r="262" spans="1:9" x14ac:dyDescent="0.3">
      <c r="A262" s="74"/>
      <c r="B262" s="273"/>
      <c r="C262" s="273"/>
      <c r="D262" s="75"/>
      <c r="E262" s="74"/>
      <c r="F262" s="74"/>
      <c r="G262" s="77"/>
      <c r="H262" s="78"/>
      <c r="I262" s="78"/>
    </row>
    <row r="263" spans="1:9" x14ac:dyDescent="0.3">
      <c r="A263" s="74"/>
      <c r="B263" s="273"/>
      <c r="C263" s="273"/>
      <c r="D263" s="75"/>
      <c r="E263" s="74"/>
      <c r="F263" s="74"/>
      <c r="G263" s="77"/>
      <c r="H263" s="78"/>
      <c r="I263" s="78"/>
    </row>
    <row r="264" spans="1:9" x14ac:dyDescent="0.3">
      <c r="A264" s="74"/>
      <c r="B264" s="273"/>
      <c r="C264" s="273"/>
      <c r="D264" s="75"/>
      <c r="E264" s="74"/>
      <c r="F264" s="74"/>
      <c r="G264" s="77"/>
      <c r="H264" s="78"/>
      <c r="I264" s="78"/>
    </row>
    <row r="265" spans="1:9" x14ac:dyDescent="0.3">
      <c r="A265" s="75"/>
      <c r="B265" s="274"/>
      <c r="C265" s="274"/>
      <c r="D265" s="75"/>
      <c r="E265" s="75"/>
      <c r="F265" s="75"/>
      <c r="G265" s="78"/>
      <c r="H265" s="75"/>
      <c r="I265" s="78"/>
    </row>
    <row r="266" spans="1:9" x14ac:dyDescent="0.3">
      <c r="A266" s="75"/>
      <c r="B266" s="274"/>
      <c r="C266" s="274"/>
      <c r="D266" s="75"/>
      <c r="E266" s="75"/>
      <c r="F266" s="75"/>
      <c r="G266" s="584"/>
      <c r="H266" s="584"/>
      <c r="I266" s="78"/>
    </row>
    <row r="267" spans="1:9" x14ac:dyDescent="0.3">
      <c r="A267" s="69"/>
      <c r="B267" s="276"/>
      <c r="C267" s="276"/>
      <c r="D267" s="69"/>
      <c r="E267" s="69"/>
      <c r="F267" s="74"/>
      <c r="G267" s="69"/>
      <c r="H267" s="69"/>
      <c r="I267" s="69"/>
    </row>
    <row r="268" spans="1:9" x14ac:dyDescent="0.3">
      <c r="A268" s="66"/>
      <c r="B268" s="275"/>
      <c r="C268" s="275"/>
      <c r="D268" s="67"/>
      <c r="E268" s="66"/>
      <c r="F268" s="66"/>
      <c r="G268" s="67"/>
      <c r="H268" s="67"/>
      <c r="I268" s="67"/>
    </row>
    <row r="269" spans="1:9" x14ac:dyDescent="0.3">
      <c r="A269" s="69"/>
      <c r="B269" s="276"/>
      <c r="C269" s="276"/>
      <c r="D269" s="70"/>
      <c r="E269" s="69"/>
      <c r="F269" s="74"/>
      <c r="G269" s="72"/>
      <c r="H269" s="73"/>
      <c r="I269" s="73"/>
    </row>
    <row r="270" spans="1:9" x14ac:dyDescent="0.3">
      <c r="A270" s="74"/>
      <c r="B270" s="273"/>
      <c r="C270" s="273"/>
      <c r="D270" s="75"/>
      <c r="E270" s="74"/>
      <c r="F270" s="74"/>
      <c r="G270" s="77"/>
      <c r="H270" s="78"/>
      <c r="I270" s="78"/>
    </row>
    <row r="271" spans="1:9" x14ac:dyDescent="0.3">
      <c r="A271" s="74"/>
      <c r="B271" s="273"/>
      <c r="C271" s="273"/>
      <c r="D271" s="75"/>
      <c r="E271" s="74"/>
      <c r="F271" s="74"/>
      <c r="G271" s="77"/>
      <c r="H271" s="78"/>
      <c r="I271" s="78"/>
    </row>
    <row r="272" spans="1:9" x14ac:dyDescent="0.3">
      <c r="A272" s="74"/>
      <c r="B272" s="273"/>
      <c r="C272" s="273"/>
      <c r="D272" s="75"/>
      <c r="E272" s="74"/>
      <c r="F272" s="74"/>
      <c r="G272" s="77"/>
      <c r="H272" s="78"/>
      <c r="I272" s="78"/>
    </row>
    <row r="273" spans="1:9" x14ac:dyDescent="0.3">
      <c r="A273" s="74"/>
      <c r="B273" s="273"/>
      <c r="C273" s="273"/>
      <c r="D273" s="75"/>
      <c r="E273" s="74"/>
      <c r="F273" s="74"/>
      <c r="G273" s="77"/>
      <c r="H273" s="78"/>
      <c r="I273" s="78"/>
    </row>
    <row r="274" spans="1:9" x14ac:dyDescent="0.3">
      <c r="A274" s="75"/>
      <c r="B274" s="274"/>
      <c r="C274" s="274"/>
      <c r="D274" s="75"/>
      <c r="E274" s="75"/>
      <c r="F274" s="75"/>
      <c r="G274" s="78"/>
      <c r="H274" s="75"/>
      <c r="I274" s="78"/>
    </row>
    <row r="275" spans="1:9" x14ac:dyDescent="0.3">
      <c r="A275" s="75"/>
      <c r="B275" s="274"/>
      <c r="C275" s="274"/>
      <c r="D275" s="75"/>
      <c r="E275" s="75"/>
      <c r="F275" s="75"/>
      <c r="G275" s="584"/>
      <c r="H275" s="584"/>
      <c r="I275" s="78"/>
    </row>
    <row r="276" spans="1:9" x14ac:dyDescent="0.3">
      <c r="A276" s="69"/>
      <c r="B276" s="276"/>
      <c r="C276" s="276"/>
      <c r="D276" s="69"/>
      <c r="E276" s="69"/>
      <c r="F276" s="74"/>
      <c r="G276" s="69"/>
      <c r="H276" s="69"/>
      <c r="I276" s="69"/>
    </row>
    <row r="277" spans="1:9" x14ac:dyDescent="0.3">
      <c r="A277" s="66"/>
      <c r="B277" s="275"/>
      <c r="C277" s="275"/>
      <c r="D277" s="67"/>
      <c r="E277" s="66"/>
      <c r="F277" s="66"/>
      <c r="G277" s="67"/>
      <c r="H277" s="67"/>
      <c r="I277" s="67"/>
    </row>
    <row r="278" spans="1:9" x14ac:dyDescent="0.3">
      <c r="A278" s="69"/>
      <c r="B278" s="276"/>
      <c r="C278" s="276"/>
      <c r="D278" s="70"/>
      <c r="E278" s="69"/>
      <c r="F278" s="74"/>
      <c r="G278" s="72"/>
      <c r="H278" s="73"/>
      <c r="I278" s="73"/>
    </row>
    <row r="279" spans="1:9" x14ac:dyDescent="0.3">
      <c r="A279" s="74"/>
      <c r="B279" s="273"/>
      <c r="C279" s="273"/>
      <c r="D279" s="75"/>
      <c r="E279" s="74"/>
      <c r="F279" s="74"/>
      <c r="G279" s="77"/>
      <c r="H279" s="78"/>
      <c r="I279" s="78"/>
    </row>
    <row r="280" spans="1:9" x14ac:dyDescent="0.3">
      <c r="A280" s="74"/>
      <c r="B280" s="273"/>
      <c r="C280" s="273"/>
      <c r="D280" s="75"/>
      <c r="E280" s="74"/>
      <c r="F280" s="74"/>
      <c r="G280" s="77"/>
      <c r="H280" s="78"/>
      <c r="I280" s="78"/>
    </row>
    <row r="281" spans="1:9" x14ac:dyDescent="0.3">
      <c r="A281" s="74"/>
      <c r="B281" s="273"/>
      <c r="C281" s="273"/>
      <c r="D281" s="75"/>
      <c r="E281" s="74"/>
      <c r="F281" s="74"/>
      <c r="G281" s="77"/>
      <c r="H281" s="78"/>
      <c r="I281" s="78"/>
    </row>
    <row r="282" spans="1:9" x14ac:dyDescent="0.3">
      <c r="A282" s="74"/>
      <c r="B282" s="273"/>
      <c r="C282" s="273"/>
      <c r="D282" s="75"/>
      <c r="E282" s="74"/>
      <c r="F282" s="74"/>
      <c r="G282" s="77"/>
      <c r="H282" s="78"/>
      <c r="I282" s="78"/>
    </row>
    <row r="283" spans="1:9" x14ac:dyDescent="0.3">
      <c r="A283" s="75"/>
      <c r="B283" s="274"/>
      <c r="C283" s="274"/>
      <c r="D283" s="75"/>
      <c r="E283" s="75"/>
      <c r="F283" s="75"/>
      <c r="G283" s="78"/>
      <c r="H283" s="75"/>
      <c r="I283" s="78"/>
    </row>
    <row r="284" spans="1:9" x14ac:dyDescent="0.3">
      <c r="A284" s="75"/>
      <c r="B284" s="274"/>
      <c r="C284" s="274"/>
      <c r="D284" s="75"/>
      <c r="E284" s="75"/>
      <c r="F284" s="75"/>
      <c r="G284" s="584"/>
      <c r="H284" s="584"/>
      <c r="I284" s="78"/>
    </row>
    <row r="285" spans="1:9" x14ac:dyDescent="0.3">
      <c r="A285" s="69"/>
      <c r="B285" s="276"/>
      <c r="C285" s="276"/>
      <c r="D285" s="69"/>
      <c r="E285" s="69"/>
      <c r="F285" s="74"/>
      <c r="G285" s="69"/>
      <c r="H285" s="69"/>
      <c r="I285" s="69"/>
    </row>
    <row r="286" spans="1:9" x14ac:dyDescent="0.3">
      <c r="A286" s="66"/>
      <c r="B286" s="275"/>
      <c r="C286" s="275"/>
      <c r="D286" s="67"/>
      <c r="E286" s="66"/>
      <c r="F286" s="66"/>
      <c r="G286" s="67"/>
      <c r="H286" s="67"/>
      <c r="I286" s="67"/>
    </row>
    <row r="287" spans="1:9" x14ac:dyDescent="0.3">
      <c r="A287" s="69"/>
      <c r="B287" s="276"/>
      <c r="C287" s="276"/>
      <c r="D287" s="70"/>
      <c r="E287" s="69"/>
      <c r="F287" s="74"/>
      <c r="G287" s="72"/>
      <c r="H287" s="73"/>
      <c r="I287" s="73"/>
    </row>
    <row r="288" spans="1:9" x14ac:dyDescent="0.3">
      <c r="A288" s="74"/>
      <c r="B288" s="273"/>
      <c r="C288" s="273"/>
      <c r="D288" s="75"/>
      <c r="E288" s="74"/>
      <c r="F288" s="74"/>
      <c r="G288" s="77"/>
      <c r="H288" s="78"/>
      <c r="I288" s="78"/>
    </row>
    <row r="289" spans="1:9" x14ac:dyDescent="0.3">
      <c r="A289" s="74"/>
      <c r="B289" s="273"/>
      <c r="C289" s="273"/>
      <c r="D289" s="75"/>
      <c r="E289" s="74"/>
      <c r="F289" s="74"/>
      <c r="G289" s="77"/>
      <c r="H289" s="78"/>
      <c r="I289" s="78"/>
    </row>
    <row r="290" spans="1:9" x14ac:dyDescent="0.3">
      <c r="A290" s="74"/>
      <c r="B290" s="273"/>
      <c r="C290" s="273"/>
      <c r="D290" s="75"/>
      <c r="E290" s="74"/>
      <c r="F290" s="74"/>
      <c r="G290" s="77"/>
      <c r="H290" s="78"/>
      <c r="I290" s="78"/>
    </row>
    <row r="291" spans="1:9" x14ac:dyDescent="0.3">
      <c r="A291" s="74"/>
      <c r="B291" s="273"/>
      <c r="C291" s="273"/>
      <c r="D291" s="75"/>
      <c r="E291" s="74"/>
      <c r="F291" s="74"/>
      <c r="G291" s="77"/>
      <c r="H291" s="78"/>
      <c r="I291" s="78"/>
    </row>
    <row r="292" spans="1:9" x14ac:dyDescent="0.3">
      <c r="A292" s="75"/>
      <c r="B292" s="274"/>
      <c r="C292" s="274"/>
      <c r="D292" s="75"/>
      <c r="E292" s="75"/>
      <c r="F292" s="75"/>
      <c r="G292" s="78"/>
      <c r="H292" s="75"/>
      <c r="I292" s="78"/>
    </row>
    <row r="293" spans="1:9" x14ac:dyDescent="0.3">
      <c r="A293" s="75"/>
      <c r="B293" s="274"/>
      <c r="C293" s="274"/>
      <c r="D293" s="75"/>
      <c r="E293" s="75"/>
      <c r="F293" s="75"/>
      <c r="G293" s="584"/>
      <c r="H293" s="584"/>
      <c r="I293" s="78"/>
    </row>
    <row r="294" spans="1:9" x14ac:dyDescent="0.3">
      <c r="A294" s="69"/>
      <c r="B294" s="276"/>
      <c r="C294" s="276"/>
      <c r="D294" s="69"/>
      <c r="E294" s="69"/>
      <c r="F294" s="74"/>
      <c r="G294" s="69"/>
      <c r="H294" s="69"/>
      <c r="I294" s="69"/>
    </row>
    <row r="295" spans="1:9" x14ac:dyDescent="0.3">
      <c r="A295" s="66"/>
      <c r="B295" s="275"/>
      <c r="C295" s="275"/>
      <c r="D295" s="67"/>
      <c r="E295" s="66"/>
      <c r="F295" s="66"/>
      <c r="G295" s="67"/>
      <c r="H295" s="67"/>
      <c r="I295" s="67"/>
    </row>
    <row r="296" spans="1:9" x14ac:dyDescent="0.3">
      <c r="A296" s="69"/>
      <c r="B296" s="276"/>
      <c r="C296" s="276"/>
      <c r="D296" s="70"/>
      <c r="E296" s="69"/>
      <c r="F296" s="74"/>
      <c r="G296" s="72"/>
      <c r="H296" s="73"/>
      <c r="I296" s="73"/>
    </row>
    <row r="297" spans="1:9" x14ac:dyDescent="0.3">
      <c r="A297" s="74"/>
      <c r="B297" s="273"/>
      <c r="C297" s="273"/>
      <c r="D297" s="75"/>
      <c r="E297" s="74"/>
      <c r="F297" s="74"/>
      <c r="G297" s="77"/>
      <c r="H297" s="78"/>
      <c r="I297" s="78"/>
    </row>
    <row r="298" spans="1:9" x14ac:dyDescent="0.3">
      <c r="A298" s="74"/>
      <c r="B298" s="273"/>
      <c r="C298" s="273"/>
      <c r="D298" s="75"/>
      <c r="E298" s="74"/>
      <c r="F298" s="74"/>
      <c r="G298" s="77"/>
      <c r="H298" s="78"/>
      <c r="I298" s="78"/>
    </row>
    <row r="299" spans="1:9" x14ac:dyDescent="0.3">
      <c r="A299" s="74"/>
      <c r="B299" s="273"/>
      <c r="C299" s="273"/>
      <c r="D299" s="75"/>
      <c r="E299" s="74"/>
      <c r="F299" s="74"/>
      <c r="G299" s="77"/>
      <c r="H299" s="78"/>
      <c r="I299" s="78"/>
    </row>
    <row r="300" spans="1:9" x14ac:dyDescent="0.3">
      <c r="A300" s="74"/>
      <c r="B300" s="273"/>
      <c r="C300" s="273"/>
      <c r="D300" s="75"/>
      <c r="E300" s="74"/>
      <c r="F300" s="74"/>
      <c r="G300" s="77"/>
      <c r="H300" s="78"/>
      <c r="I300" s="78"/>
    </row>
    <row r="301" spans="1:9" x14ac:dyDescent="0.3">
      <c r="A301" s="75"/>
      <c r="B301" s="274"/>
      <c r="C301" s="274"/>
      <c r="D301" s="75"/>
      <c r="E301" s="75"/>
      <c r="F301" s="75"/>
      <c r="G301" s="78"/>
      <c r="H301" s="75"/>
      <c r="I301" s="78"/>
    </row>
    <row r="302" spans="1:9" x14ac:dyDescent="0.3">
      <c r="A302" s="75"/>
      <c r="B302" s="274"/>
      <c r="C302" s="274"/>
      <c r="D302" s="75"/>
      <c r="E302" s="75"/>
      <c r="F302" s="75"/>
      <c r="G302" s="584"/>
      <c r="H302" s="584"/>
      <c r="I302" s="78"/>
    </row>
    <row r="303" spans="1:9" x14ac:dyDescent="0.3">
      <c r="A303" s="69"/>
      <c r="B303" s="276"/>
      <c r="C303" s="276"/>
      <c r="D303" s="69"/>
      <c r="E303" s="69"/>
      <c r="F303" s="74"/>
      <c r="G303" s="69"/>
      <c r="H303" s="69"/>
      <c r="I303" s="69"/>
    </row>
    <row r="304" spans="1:9" x14ac:dyDescent="0.3">
      <c r="A304" s="66"/>
      <c r="B304" s="275"/>
      <c r="C304" s="275"/>
      <c r="D304" s="67"/>
      <c r="E304" s="66"/>
      <c r="F304" s="66"/>
      <c r="G304" s="67"/>
      <c r="H304" s="67"/>
      <c r="I304" s="67"/>
    </row>
    <row r="305" spans="1:9" x14ac:dyDescent="0.3">
      <c r="A305" s="69"/>
      <c r="B305" s="276"/>
      <c r="C305" s="276"/>
      <c r="D305" s="70"/>
      <c r="E305" s="69"/>
      <c r="F305" s="74"/>
      <c r="G305" s="72"/>
      <c r="H305" s="73"/>
      <c r="I305" s="73"/>
    </row>
    <row r="306" spans="1:9" x14ac:dyDescent="0.3">
      <c r="A306" s="74"/>
      <c r="B306" s="273"/>
      <c r="C306" s="273"/>
      <c r="D306" s="75"/>
      <c r="E306" s="74"/>
      <c r="F306" s="74"/>
      <c r="G306" s="77"/>
      <c r="H306" s="78"/>
      <c r="I306" s="78"/>
    </row>
    <row r="307" spans="1:9" x14ac:dyDescent="0.3">
      <c r="A307" s="74"/>
      <c r="B307" s="273"/>
      <c r="C307" s="273"/>
      <c r="D307" s="75"/>
      <c r="E307" s="74"/>
      <c r="F307" s="74"/>
      <c r="G307" s="77"/>
      <c r="H307" s="78"/>
      <c r="I307" s="78"/>
    </row>
    <row r="308" spans="1:9" x14ac:dyDescent="0.3">
      <c r="A308" s="74"/>
      <c r="B308" s="273"/>
      <c r="C308" s="273"/>
      <c r="D308" s="75"/>
      <c r="E308" s="74"/>
      <c r="F308" s="74"/>
      <c r="G308" s="77"/>
      <c r="H308" s="78"/>
      <c r="I308" s="78"/>
    </row>
    <row r="309" spans="1:9" x14ac:dyDescent="0.3">
      <c r="A309" s="74"/>
      <c r="B309" s="273"/>
      <c r="C309" s="273"/>
      <c r="D309" s="75"/>
      <c r="E309" s="74"/>
      <c r="F309" s="74"/>
      <c r="G309" s="77"/>
      <c r="H309" s="78"/>
      <c r="I309" s="78"/>
    </row>
    <row r="310" spans="1:9" x14ac:dyDescent="0.3">
      <c r="A310" s="74"/>
      <c r="B310" s="273"/>
      <c r="C310" s="273"/>
      <c r="D310" s="75"/>
      <c r="E310" s="74"/>
      <c r="F310" s="74"/>
      <c r="G310" s="77"/>
      <c r="H310" s="78"/>
      <c r="I310" s="78"/>
    </row>
    <row r="311" spans="1:9" x14ac:dyDescent="0.3">
      <c r="A311" s="74"/>
      <c r="B311" s="273"/>
      <c r="C311" s="273"/>
      <c r="D311" s="75"/>
      <c r="E311" s="74"/>
      <c r="F311" s="74"/>
      <c r="G311" s="77"/>
      <c r="H311" s="78"/>
      <c r="I311" s="78"/>
    </row>
    <row r="312" spans="1:9" x14ac:dyDescent="0.3">
      <c r="A312" s="74"/>
      <c r="B312" s="273"/>
      <c r="C312" s="273"/>
      <c r="D312" s="75"/>
      <c r="E312" s="74"/>
      <c r="F312" s="74"/>
      <c r="G312" s="77"/>
      <c r="H312" s="78"/>
      <c r="I312" s="78"/>
    </row>
    <row r="313" spans="1:9" x14ac:dyDescent="0.3">
      <c r="A313" s="74"/>
      <c r="B313" s="273"/>
      <c r="C313" s="273"/>
      <c r="D313" s="75"/>
      <c r="E313" s="74"/>
      <c r="F313" s="74"/>
      <c r="G313" s="77"/>
      <c r="H313" s="78"/>
      <c r="I313" s="78"/>
    </row>
    <row r="314" spans="1:9" x14ac:dyDescent="0.3">
      <c r="A314" s="74"/>
      <c r="B314" s="273"/>
      <c r="C314" s="273"/>
      <c r="D314" s="75"/>
      <c r="E314" s="74"/>
      <c r="F314" s="74"/>
      <c r="G314" s="77"/>
      <c r="H314" s="78"/>
      <c r="I314" s="78"/>
    </row>
    <row r="315" spans="1:9" x14ac:dyDescent="0.3">
      <c r="A315" s="74"/>
      <c r="B315" s="273"/>
      <c r="C315" s="273"/>
      <c r="D315" s="75"/>
      <c r="E315" s="74"/>
      <c r="F315" s="74"/>
      <c r="G315" s="77"/>
      <c r="H315" s="78"/>
      <c r="I315" s="78"/>
    </row>
    <row r="316" spans="1:9" x14ac:dyDescent="0.3">
      <c r="A316" s="74"/>
      <c r="B316" s="273"/>
      <c r="C316" s="273"/>
      <c r="D316" s="75"/>
      <c r="E316" s="74"/>
      <c r="F316" s="74"/>
      <c r="G316" s="77"/>
      <c r="H316" s="78"/>
      <c r="I316" s="78"/>
    </row>
    <row r="317" spans="1:9" x14ac:dyDescent="0.3">
      <c r="A317" s="74"/>
      <c r="B317" s="273"/>
      <c r="C317" s="273"/>
      <c r="D317" s="75"/>
      <c r="E317" s="74"/>
      <c r="F317" s="74"/>
      <c r="G317" s="77"/>
      <c r="H317" s="78"/>
      <c r="I317" s="78"/>
    </row>
    <row r="318" spans="1:9" x14ac:dyDescent="0.3">
      <c r="A318" s="74"/>
      <c r="B318" s="273"/>
      <c r="C318" s="273"/>
      <c r="D318" s="75"/>
      <c r="E318" s="74"/>
      <c r="F318" s="74"/>
      <c r="G318" s="77"/>
      <c r="H318" s="78"/>
      <c r="I318" s="78"/>
    </row>
    <row r="319" spans="1:9" x14ac:dyDescent="0.3">
      <c r="A319" s="75"/>
      <c r="B319" s="274"/>
      <c r="C319" s="274"/>
      <c r="D319" s="75"/>
      <c r="E319" s="75"/>
      <c r="F319" s="75"/>
      <c r="G319" s="78"/>
      <c r="H319" s="75"/>
      <c r="I319" s="78"/>
    </row>
    <row r="320" spans="1:9" x14ac:dyDescent="0.3">
      <c r="A320" s="75"/>
      <c r="B320" s="274"/>
      <c r="C320" s="274"/>
      <c r="D320" s="75"/>
      <c r="E320" s="75"/>
      <c r="F320" s="75"/>
      <c r="G320" s="584"/>
      <c r="H320" s="584"/>
      <c r="I320" s="78"/>
    </row>
    <row r="321" spans="1:9" x14ac:dyDescent="0.3">
      <c r="A321" s="69"/>
      <c r="B321" s="276"/>
      <c r="C321" s="276"/>
      <c r="D321" s="69"/>
      <c r="E321" s="69"/>
      <c r="F321" s="74"/>
      <c r="G321" s="69"/>
      <c r="H321" s="69"/>
      <c r="I321" s="69"/>
    </row>
    <row r="322" spans="1:9" x14ac:dyDescent="0.3">
      <c r="A322" s="79"/>
      <c r="B322" s="278"/>
      <c r="C322" s="278"/>
      <c r="D322" s="79"/>
      <c r="E322" s="79"/>
      <c r="F322" s="79"/>
      <c r="G322" s="79"/>
      <c r="H322" s="79"/>
      <c r="I322" s="79"/>
    </row>
    <row r="323" spans="1:9" x14ac:dyDescent="0.3">
      <c r="A323" s="80"/>
      <c r="B323" s="279"/>
      <c r="C323" s="279"/>
      <c r="D323" s="80"/>
      <c r="E323" s="80"/>
      <c r="F323" s="83"/>
      <c r="G323" s="81"/>
      <c r="H323" s="82"/>
      <c r="I323" s="82"/>
    </row>
    <row r="324" spans="1:9" x14ac:dyDescent="0.3">
      <c r="A324" s="83"/>
      <c r="B324" s="277"/>
      <c r="C324" s="277"/>
      <c r="D324" s="83"/>
      <c r="E324" s="83"/>
      <c r="F324" s="83"/>
      <c r="G324" s="84"/>
      <c r="H324" s="85"/>
      <c r="I324" s="85"/>
    </row>
    <row r="325" spans="1:9" x14ac:dyDescent="0.3">
      <c r="A325" s="83"/>
      <c r="B325" s="277"/>
      <c r="C325" s="277"/>
      <c r="D325" s="83"/>
      <c r="E325" s="83"/>
      <c r="F325" s="83"/>
      <c r="G325" s="84"/>
      <c r="H325" s="85"/>
      <c r="I325" s="85"/>
    </row>
    <row r="326" spans="1:9" x14ac:dyDescent="0.3">
      <c r="A326" s="83"/>
      <c r="B326" s="277"/>
      <c r="C326" s="277"/>
      <c r="D326" s="83"/>
      <c r="E326" s="83"/>
      <c r="F326" s="83"/>
      <c r="G326" s="84"/>
      <c r="H326" s="85"/>
      <c r="I326" s="85"/>
    </row>
    <row r="327" spans="1:9" x14ac:dyDescent="0.3">
      <c r="A327" s="83"/>
      <c r="B327" s="277"/>
      <c r="C327" s="277"/>
      <c r="D327" s="83"/>
      <c r="E327" s="83"/>
      <c r="F327" s="83"/>
      <c r="G327" s="84"/>
      <c r="H327" s="85"/>
      <c r="I327" s="85"/>
    </row>
    <row r="328" spans="1:9" x14ac:dyDescent="0.3">
      <c r="A328" s="83"/>
      <c r="B328" s="277"/>
      <c r="C328" s="277"/>
      <c r="D328" s="83"/>
      <c r="E328" s="83"/>
      <c r="F328" s="83"/>
      <c r="G328" s="85"/>
      <c r="H328" s="83"/>
      <c r="I328" s="85"/>
    </row>
    <row r="329" spans="1:9" x14ac:dyDescent="0.3">
      <c r="A329" s="83"/>
      <c r="B329" s="277"/>
      <c r="C329" s="277"/>
      <c r="D329" s="83"/>
      <c r="E329" s="83"/>
      <c r="F329" s="83"/>
      <c r="G329" s="594"/>
      <c r="H329" s="594"/>
      <c r="I329" s="85"/>
    </row>
    <row r="330" spans="1:9" x14ac:dyDescent="0.3">
      <c r="A330" s="69"/>
      <c r="B330" s="276"/>
      <c r="C330" s="276"/>
      <c r="D330" s="69"/>
      <c r="E330" s="69"/>
      <c r="F330" s="74"/>
      <c r="G330" s="69"/>
      <c r="H330" s="69"/>
      <c r="I330" s="69"/>
    </row>
    <row r="331" spans="1:9" x14ac:dyDescent="0.3">
      <c r="A331" s="66"/>
      <c r="B331" s="275"/>
      <c r="C331" s="275"/>
      <c r="D331" s="67"/>
      <c r="E331" s="66"/>
      <c r="F331" s="66"/>
      <c r="G331" s="67"/>
      <c r="H331" s="67"/>
      <c r="I331" s="67"/>
    </row>
    <row r="332" spans="1:9" x14ac:dyDescent="0.3">
      <c r="A332" s="69"/>
      <c r="B332" s="276"/>
      <c r="C332" s="276"/>
      <c r="D332" s="70"/>
      <c r="E332" s="69"/>
      <c r="F332" s="74"/>
      <c r="G332" s="72"/>
      <c r="H332" s="73"/>
      <c r="I332" s="73"/>
    </row>
    <row r="333" spans="1:9" x14ac:dyDescent="0.3">
      <c r="A333" s="74"/>
      <c r="B333" s="273"/>
      <c r="C333" s="273"/>
      <c r="D333" s="75"/>
      <c r="E333" s="74"/>
      <c r="F333" s="74"/>
      <c r="G333" s="77"/>
      <c r="H333" s="78"/>
      <c r="I333" s="78"/>
    </row>
    <row r="334" spans="1:9" x14ac:dyDescent="0.3">
      <c r="A334" s="75"/>
      <c r="B334" s="274"/>
      <c r="C334" s="274"/>
      <c r="D334" s="75"/>
      <c r="E334" s="75"/>
      <c r="F334" s="75"/>
      <c r="G334" s="78"/>
      <c r="H334" s="75"/>
      <c r="I334" s="78"/>
    </row>
    <row r="335" spans="1:9" x14ac:dyDescent="0.3">
      <c r="A335" s="75"/>
      <c r="B335" s="274"/>
      <c r="C335" s="274"/>
      <c r="D335" s="75"/>
      <c r="E335" s="75"/>
      <c r="F335" s="75"/>
      <c r="G335" s="584"/>
      <c r="H335" s="584"/>
      <c r="I335" s="78"/>
    </row>
    <row r="336" spans="1:9" x14ac:dyDescent="0.3">
      <c r="A336" s="69"/>
      <c r="B336" s="276"/>
      <c r="C336" s="276"/>
      <c r="D336" s="69"/>
      <c r="E336" s="69"/>
      <c r="F336" s="74"/>
      <c r="G336" s="69"/>
      <c r="H336" s="69"/>
      <c r="I336" s="69"/>
    </row>
    <row r="337" spans="1:9" x14ac:dyDescent="0.3">
      <c r="A337" s="66"/>
      <c r="B337" s="275"/>
      <c r="C337" s="275"/>
      <c r="D337" s="67"/>
      <c r="E337" s="66"/>
      <c r="F337" s="66"/>
      <c r="G337" s="67"/>
      <c r="H337" s="67"/>
      <c r="I337" s="67"/>
    </row>
    <row r="338" spans="1:9" x14ac:dyDescent="0.3">
      <c r="A338" s="69"/>
      <c r="B338" s="276"/>
      <c r="C338" s="276"/>
      <c r="D338" s="70"/>
      <c r="E338" s="69"/>
      <c r="F338" s="74"/>
      <c r="G338" s="72"/>
      <c r="H338" s="73"/>
      <c r="I338" s="73"/>
    </row>
    <row r="339" spans="1:9" x14ac:dyDescent="0.3">
      <c r="A339" s="74"/>
      <c r="B339" s="273"/>
      <c r="C339" s="273"/>
      <c r="D339" s="75"/>
      <c r="E339" s="74"/>
      <c r="F339" s="74"/>
      <c r="G339" s="77"/>
      <c r="H339" s="78"/>
      <c r="I339" s="78"/>
    </row>
    <row r="340" spans="1:9" x14ac:dyDescent="0.3">
      <c r="A340" s="75"/>
      <c r="B340" s="274"/>
      <c r="C340" s="274"/>
      <c r="D340" s="75"/>
      <c r="E340" s="75"/>
      <c r="F340" s="75"/>
      <c r="G340" s="78"/>
      <c r="H340" s="75"/>
      <c r="I340" s="78"/>
    </row>
    <row r="341" spans="1:9" x14ac:dyDescent="0.3">
      <c r="A341" s="75"/>
      <c r="B341" s="274"/>
      <c r="C341" s="274"/>
      <c r="D341" s="75"/>
      <c r="E341" s="75"/>
      <c r="F341" s="75"/>
      <c r="G341" s="584"/>
      <c r="H341" s="584"/>
      <c r="I341" s="78"/>
    </row>
    <row r="342" spans="1:9" x14ac:dyDescent="0.3">
      <c r="A342" s="69"/>
      <c r="B342" s="276"/>
      <c r="C342" s="276"/>
      <c r="D342" s="69"/>
      <c r="E342" s="69"/>
      <c r="F342" s="74"/>
      <c r="G342" s="69"/>
      <c r="H342" s="69"/>
      <c r="I342" s="69"/>
    </row>
    <row r="343" spans="1:9" x14ac:dyDescent="0.3">
      <c r="A343" s="66"/>
      <c r="B343" s="275"/>
      <c r="C343" s="275"/>
      <c r="D343" s="67"/>
      <c r="E343" s="66"/>
      <c r="F343" s="66"/>
      <c r="G343" s="67"/>
      <c r="H343" s="67"/>
      <c r="I343" s="67"/>
    </row>
    <row r="344" spans="1:9" x14ac:dyDescent="0.3">
      <c r="A344" s="69"/>
      <c r="B344" s="276"/>
      <c r="C344" s="276"/>
      <c r="D344" s="70"/>
      <c r="E344" s="69"/>
      <c r="F344" s="74"/>
      <c r="G344" s="72"/>
      <c r="H344" s="73"/>
      <c r="I344" s="73"/>
    </row>
    <row r="345" spans="1:9" x14ac:dyDescent="0.3">
      <c r="A345" s="74"/>
      <c r="B345" s="273"/>
      <c r="C345" s="273"/>
      <c r="D345" s="75"/>
      <c r="E345" s="74"/>
      <c r="F345" s="74"/>
      <c r="G345" s="77"/>
      <c r="H345" s="78"/>
      <c r="I345" s="78"/>
    </row>
    <row r="346" spans="1:9" x14ac:dyDescent="0.3">
      <c r="A346" s="75"/>
      <c r="B346" s="274"/>
      <c r="C346" s="274"/>
      <c r="D346" s="75"/>
      <c r="E346" s="75"/>
      <c r="F346" s="75"/>
      <c r="G346" s="78"/>
      <c r="H346" s="75"/>
      <c r="I346" s="78"/>
    </row>
    <row r="347" spans="1:9" x14ac:dyDescent="0.3">
      <c r="A347" s="75"/>
      <c r="B347" s="274"/>
      <c r="C347" s="274"/>
      <c r="D347" s="75"/>
      <c r="E347" s="75"/>
      <c r="F347" s="75"/>
      <c r="G347" s="584"/>
      <c r="H347" s="584"/>
      <c r="I347" s="78"/>
    </row>
    <row r="348" spans="1:9" x14ac:dyDescent="0.3">
      <c r="A348" s="69"/>
      <c r="B348" s="276"/>
      <c r="C348" s="276"/>
      <c r="D348" s="69"/>
      <c r="E348" s="69"/>
      <c r="F348" s="74"/>
      <c r="G348" s="69"/>
      <c r="H348" s="69"/>
      <c r="I348" s="69"/>
    </row>
    <row r="349" spans="1:9" x14ac:dyDescent="0.3">
      <c r="A349" s="66"/>
      <c r="B349" s="275"/>
      <c r="C349" s="275"/>
      <c r="D349" s="67"/>
      <c r="E349" s="66"/>
      <c r="F349" s="66"/>
      <c r="G349" s="67"/>
      <c r="H349" s="67"/>
      <c r="I349" s="67"/>
    </row>
    <row r="350" spans="1:9" x14ac:dyDescent="0.3">
      <c r="A350" s="69"/>
      <c r="B350" s="276"/>
      <c r="C350" s="276"/>
      <c r="D350" s="70"/>
      <c r="E350" s="69"/>
      <c r="F350" s="74"/>
      <c r="G350" s="72"/>
      <c r="H350" s="73"/>
      <c r="I350" s="73"/>
    </row>
    <row r="351" spans="1:9" x14ac:dyDescent="0.3">
      <c r="A351" s="74"/>
      <c r="B351" s="273"/>
      <c r="C351" s="273"/>
      <c r="D351" s="75"/>
      <c r="E351" s="74"/>
      <c r="F351" s="74"/>
      <c r="G351" s="77"/>
      <c r="H351" s="78"/>
      <c r="I351" s="78"/>
    </row>
    <row r="352" spans="1:9" x14ac:dyDescent="0.3">
      <c r="A352" s="75"/>
      <c r="B352" s="274"/>
      <c r="C352" s="274"/>
      <c r="D352" s="75"/>
      <c r="E352" s="75"/>
      <c r="F352" s="75"/>
      <c r="G352" s="78"/>
      <c r="H352" s="75"/>
      <c r="I352" s="78"/>
    </row>
    <row r="353" spans="1:9" x14ac:dyDescent="0.3">
      <c r="A353" s="75"/>
      <c r="B353" s="274"/>
      <c r="C353" s="274"/>
      <c r="D353" s="75"/>
      <c r="E353" s="75"/>
      <c r="F353" s="75"/>
      <c r="G353" s="584"/>
      <c r="H353" s="584"/>
      <c r="I353" s="78"/>
    </row>
    <row r="354" spans="1:9" x14ac:dyDescent="0.3">
      <c r="A354" s="69"/>
      <c r="B354" s="276"/>
      <c r="C354" s="276"/>
      <c r="D354" s="69"/>
      <c r="E354" s="69"/>
      <c r="F354" s="74"/>
      <c r="G354" s="69"/>
      <c r="H354" s="69"/>
      <c r="I354" s="69"/>
    </row>
    <row r="355" spans="1:9" x14ac:dyDescent="0.3">
      <c r="A355" s="66"/>
      <c r="B355" s="275"/>
      <c r="C355" s="275"/>
      <c r="D355" s="67"/>
      <c r="E355" s="66"/>
      <c r="F355" s="66"/>
      <c r="G355" s="67"/>
      <c r="H355" s="67"/>
      <c r="I355" s="67"/>
    </row>
    <row r="356" spans="1:9" x14ac:dyDescent="0.3">
      <c r="A356" s="69"/>
      <c r="B356" s="276"/>
      <c r="C356" s="276"/>
      <c r="D356" s="70"/>
      <c r="E356" s="69"/>
      <c r="F356" s="74"/>
      <c r="G356" s="72"/>
      <c r="H356" s="73"/>
      <c r="I356" s="73"/>
    </row>
    <row r="357" spans="1:9" x14ac:dyDescent="0.3">
      <c r="A357" s="74"/>
      <c r="B357" s="273"/>
      <c r="C357" s="273"/>
      <c r="D357" s="75"/>
      <c r="E357" s="74"/>
      <c r="F357" s="74"/>
      <c r="G357" s="77"/>
      <c r="H357" s="78"/>
      <c r="I357" s="78"/>
    </row>
    <row r="358" spans="1:9" x14ac:dyDescent="0.3">
      <c r="A358" s="74"/>
      <c r="B358" s="273"/>
      <c r="C358" s="273"/>
      <c r="D358" s="75"/>
      <c r="E358" s="74"/>
      <c r="F358" s="74"/>
      <c r="G358" s="77"/>
      <c r="H358" s="78"/>
      <c r="I358" s="78"/>
    </row>
    <row r="359" spans="1:9" x14ac:dyDescent="0.3">
      <c r="A359" s="74"/>
      <c r="B359" s="273"/>
      <c r="C359" s="273"/>
      <c r="D359" s="75"/>
      <c r="E359" s="74"/>
      <c r="F359" s="74"/>
      <c r="G359" s="77"/>
      <c r="H359" s="78"/>
      <c r="I359" s="78"/>
    </row>
    <row r="360" spans="1:9" x14ac:dyDescent="0.3">
      <c r="A360" s="74"/>
      <c r="B360" s="273"/>
      <c r="C360" s="273"/>
      <c r="D360" s="75"/>
      <c r="E360" s="74"/>
      <c r="F360" s="74"/>
      <c r="G360" s="77"/>
      <c r="H360" s="78"/>
      <c r="I360" s="78"/>
    </row>
    <row r="361" spans="1:9" x14ac:dyDescent="0.3">
      <c r="A361" s="75"/>
      <c r="B361" s="274"/>
      <c r="C361" s="274"/>
      <c r="D361" s="75"/>
      <c r="E361" s="75"/>
      <c r="F361" s="75"/>
      <c r="G361" s="78"/>
      <c r="H361" s="75"/>
      <c r="I361" s="78"/>
    </row>
    <row r="362" spans="1:9" x14ac:dyDescent="0.3">
      <c r="A362" s="75"/>
      <c r="B362" s="274"/>
      <c r="C362" s="274"/>
      <c r="D362" s="75"/>
      <c r="E362" s="75"/>
      <c r="F362" s="75"/>
      <c r="G362" s="584"/>
      <c r="H362" s="584"/>
      <c r="I362" s="78"/>
    </row>
    <row r="363" spans="1:9" x14ac:dyDescent="0.3">
      <c r="A363" s="69"/>
      <c r="B363" s="276"/>
      <c r="C363" s="276"/>
      <c r="D363" s="69"/>
      <c r="E363" s="69"/>
      <c r="F363" s="74"/>
      <c r="G363" s="69"/>
      <c r="H363" s="69"/>
      <c r="I363" s="69"/>
    </row>
    <row r="364" spans="1:9" x14ac:dyDescent="0.3">
      <c r="A364" s="66"/>
      <c r="B364" s="275"/>
      <c r="C364" s="275"/>
      <c r="D364" s="67"/>
      <c r="E364" s="66"/>
      <c r="F364" s="66"/>
      <c r="G364" s="67"/>
      <c r="H364" s="67"/>
      <c r="I364" s="67"/>
    </row>
    <row r="365" spans="1:9" x14ac:dyDescent="0.3">
      <c r="A365" s="69"/>
      <c r="B365" s="276"/>
      <c r="C365" s="276"/>
      <c r="D365" s="70"/>
      <c r="E365" s="69"/>
      <c r="F365" s="74"/>
      <c r="G365" s="72"/>
      <c r="H365" s="73"/>
      <c r="I365" s="73"/>
    </row>
    <row r="366" spans="1:9" x14ac:dyDescent="0.3">
      <c r="A366" s="74"/>
      <c r="B366" s="273"/>
      <c r="C366" s="273"/>
      <c r="D366" s="75"/>
      <c r="E366" s="74"/>
      <c r="F366" s="74"/>
      <c r="G366" s="77"/>
      <c r="H366" s="78"/>
      <c r="I366" s="78"/>
    </row>
    <row r="367" spans="1:9" x14ac:dyDescent="0.3">
      <c r="A367" s="74"/>
      <c r="B367" s="273"/>
      <c r="C367" s="273"/>
      <c r="D367" s="75"/>
      <c r="E367" s="74"/>
      <c r="F367" s="74"/>
      <c r="G367" s="77"/>
      <c r="H367" s="78"/>
      <c r="I367" s="78"/>
    </row>
    <row r="368" spans="1:9" x14ac:dyDescent="0.3">
      <c r="A368" s="74"/>
      <c r="B368" s="273"/>
      <c r="C368" s="273"/>
      <c r="D368" s="75"/>
      <c r="E368" s="74"/>
      <c r="F368" s="74"/>
      <c r="G368" s="77"/>
      <c r="H368" s="78"/>
      <c r="I368" s="78"/>
    </row>
    <row r="369" spans="1:9" x14ac:dyDescent="0.3">
      <c r="A369" s="74"/>
      <c r="B369" s="273"/>
      <c r="C369" s="273"/>
      <c r="D369" s="75"/>
      <c r="E369" s="74"/>
      <c r="F369" s="74"/>
      <c r="G369" s="77"/>
      <c r="H369" s="78"/>
      <c r="I369" s="78"/>
    </row>
    <row r="370" spans="1:9" x14ac:dyDescent="0.3">
      <c r="A370" s="74"/>
      <c r="B370" s="273"/>
      <c r="C370" s="273"/>
      <c r="D370" s="75"/>
      <c r="E370" s="74"/>
      <c r="F370" s="74"/>
      <c r="G370" s="77"/>
      <c r="H370" s="78"/>
      <c r="I370" s="78"/>
    </row>
    <row r="371" spans="1:9" x14ac:dyDescent="0.3">
      <c r="A371" s="74"/>
      <c r="B371" s="273"/>
      <c r="C371" s="273"/>
      <c r="D371" s="75"/>
      <c r="E371" s="74"/>
      <c r="F371" s="74"/>
      <c r="G371" s="77"/>
      <c r="H371" s="78"/>
      <c r="I371" s="78"/>
    </row>
    <row r="372" spans="1:9" x14ac:dyDescent="0.3">
      <c r="A372" s="74"/>
      <c r="B372" s="273"/>
      <c r="C372" s="273"/>
      <c r="D372" s="75"/>
      <c r="E372" s="74"/>
      <c r="F372" s="74"/>
      <c r="G372" s="77"/>
      <c r="H372" s="78"/>
      <c r="I372" s="78"/>
    </row>
    <row r="373" spans="1:9" x14ac:dyDescent="0.3">
      <c r="A373" s="74"/>
      <c r="B373" s="273"/>
      <c r="C373" s="273"/>
      <c r="D373" s="75"/>
      <c r="E373" s="74"/>
      <c r="F373" s="74"/>
      <c r="G373" s="77"/>
      <c r="H373" s="78"/>
      <c r="I373" s="78"/>
    </row>
    <row r="374" spans="1:9" x14ac:dyDescent="0.3">
      <c r="A374" s="74"/>
      <c r="B374" s="273"/>
      <c r="C374" s="273"/>
      <c r="D374" s="75"/>
      <c r="E374" s="74"/>
      <c r="F374" s="74"/>
      <c r="G374" s="77"/>
      <c r="H374" s="78"/>
      <c r="I374" s="78"/>
    </row>
    <row r="375" spans="1:9" x14ac:dyDescent="0.3">
      <c r="A375" s="75"/>
      <c r="B375" s="274"/>
      <c r="C375" s="274"/>
      <c r="D375" s="75"/>
      <c r="E375" s="75"/>
      <c r="F375" s="75"/>
      <c r="G375" s="78"/>
      <c r="H375" s="75"/>
      <c r="I375" s="78"/>
    </row>
    <row r="376" spans="1:9" x14ac:dyDescent="0.3">
      <c r="A376" s="75"/>
      <c r="B376" s="274"/>
      <c r="C376" s="274"/>
      <c r="D376" s="75"/>
      <c r="E376" s="75"/>
      <c r="F376" s="75"/>
      <c r="G376" s="584"/>
      <c r="H376" s="584"/>
      <c r="I376" s="78"/>
    </row>
    <row r="377" spans="1:9" x14ac:dyDescent="0.3">
      <c r="A377" s="69"/>
      <c r="B377" s="276"/>
      <c r="C377" s="276"/>
      <c r="D377" s="69"/>
      <c r="E377" s="69"/>
      <c r="F377" s="74"/>
      <c r="G377" s="69"/>
      <c r="H377" s="69"/>
      <c r="I377" s="69"/>
    </row>
    <row r="378" spans="1:9" x14ac:dyDescent="0.3">
      <c r="A378" s="66"/>
      <c r="B378" s="275"/>
      <c r="C378" s="275"/>
      <c r="D378" s="67"/>
      <c r="E378" s="66"/>
      <c r="F378" s="66"/>
      <c r="G378" s="67"/>
      <c r="H378" s="67"/>
      <c r="I378" s="67"/>
    </row>
    <row r="379" spans="1:9" x14ac:dyDescent="0.3">
      <c r="A379" s="69"/>
      <c r="B379" s="276"/>
      <c r="C379" s="276"/>
      <c r="D379" s="70"/>
      <c r="E379" s="69"/>
      <c r="F379" s="74"/>
      <c r="G379" s="72"/>
      <c r="H379" s="73"/>
      <c r="I379" s="73"/>
    </row>
    <row r="380" spans="1:9" x14ac:dyDescent="0.3">
      <c r="A380" s="74"/>
      <c r="B380" s="273"/>
      <c r="C380" s="273"/>
      <c r="D380" s="75"/>
      <c r="E380" s="74"/>
      <c r="F380" s="74"/>
      <c r="G380" s="77"/>
      <c r="H380" s="78"/>
      <c r="I380" s="78"/>
    </row>
    <row r="381" spans="1:9" x14ac:dyDescent="0.3">
      <c r="A381" s="74"/>
      <c r="B381" s="273"/>
      <c r="C381" s="273"/>
      <c r="D381" s="75"/>
      <c r="E381" s="74"/>
      <c r="F381" s="74"/>
      <c r="G381" s="77"/>
      <c r="H381" s="78"/>
      <c r="I381" s="78"/>
    </row>
    <row r="382" spans="1:9" x14ac:dyDescent="0.3">
      <c r="A382" s="74"/>
      <c r="B382" s="273"/>
      <c r="C382" s="273"/>
      <c r="D382" s="75"/>
      <c r="E382" s="74"/>
      <c r="F382" s="74"/>
      <c r="G382" s="77"/>
      <c r="H382" s="78"/>
      <c r="I382" s="78"/>
    </row>
    <row r="383" spans="1:9" x14ac:dyDescent="0.3">
      <c r="A383" s="75"/>
      <c r="B383" s="274"/>
      <c r="C383" s="274"/>
      <c r="D383" s="75"/>
      <c r="E383" s="75"/>
      <c r="F383" s="75"/>
      <c r="G383" s="78"/>
      <c r="H383" s="75"/>
      <c r="I383" s="78"/>
    </row>
    <row r="384" spans="1:9" x14ac:dyDescent="0.3">
      <c r="A384" s="75"/>
      <c r="B384" s="274"/>
      <c r="C384" s="274"/>
      <c r="D384" s="75"/>
      <c r="E384" s="75"/>
      <c r="F384" s="75"/>
      <c r="G384" s="584"/>
      <c r="H384" s="584"/>
      <c r="I384" s="78"/>
    </row>
    <row r="385" spans="1:9" x14ac:dyDescent="0.3">
      <c r="A385" s="69"/>
      <c r="B385" s="276"/>
      <c r="C385" s="276"/>
      <c r="D385" s="69"/>
      <c r="E385" s="69"/>
      <c r="F385" s="74"/>
      <c r="G385" s="69"/>
      <c r="H385" s="69"/>
      <c r="I385" s="69"/>
    </row>
    <row r="386" spans="1:9" x14ac:dyDescent="0.3">
      <c r="A386" s="66"/>
      <c r="B386" s="275"/>
      <c r="C386" s="275"/>
      <c r="D386" s="67"/>
      <c r="E386" s="66"/>
      <c r="F386" s="66"/>
      <c r="G386" s="67"/>
      <c r="H386" s="67"/>
      <c r="I386" s="67"/>
    </row>
    <row r="387" spans="1:9" x14ac:dyDescent="0.3">
      <c r="A387" s="69"/>
      <c r="B387" s="276"/>
      <c r="C387" s="276"/>
      <c r="D387" s="70"/>
      <c r="E387" s="69"/>
      <c r="F387" s="74"/>
      <c r="G387" s="72"/>
      <c r="H387" s="73"/>
      <c r="I387" s="73"/>
    </row>
    <row r="388" spans="1:9" x14ac:dyDescent="0.3">
      <c r="A388" s="74"/>
      <c r="B388" s="273"/>
      <c r="C388" s="273"/>
      <c r="D388" s="75"/>
      <c r="E388" s="74"/>
      <c r="F388" s="74"/>
      <c r="G388" s="77"/>
      <c r="H388" s="78"/>
      <c r="I388" s="78"/>
    </row>
    <row r="389" spans="1:9" x14ac:dyDescent="0.3">
      <c r="A389" s="74"/>
      <c r="B389" s="273"/>
      <c r="C389" s="273"/>
      <c r="D389" s="75"/>
      <c r="E389" s="74"/>
      <c r="F389" s="74"/>
      <c r="G389" s="77"/>
      <c r="H389" s="78"/>
      <c r="I389" s="78"/>
    </row>
    <row r="390" spans="1:9" x14ac:dyDescent="0.3">
      <c r="A390" s="74"/>
      <c r="B390" s="273"/>
      <c r="C390" s="273"/>
      <c r="D390" s="75"/>
      <c r="E390" s="74"/>
      <c r="F390" s="74"/>
      <c r="G390" s="77"/>
      <c r="H390" s="78"/>
      <c r="I390" s="78"/>
    </row>
    <row r="391" spans="1:9" x14ac:dyDescent="0.3">
      <c r="A391" s="75"/>
      <c r="B391" s="274"/>
      <c r="C391" s="274"/>
      <c r="D391" s="75"/>
      <c r="E391" s="75"/>
      <c r="F391" s="75"/>
      <c r="G391" s="78"/>
      <c r="H391" s="75"/>
      <c r="I391" s="78"/>
    </row>
    <row r="392" spans="1:9" x14ac:dyDescent="0.3">
      <c r="A392" s="75"/>
      <c r="B392" s="274"/>
      <c r="C392" s="274"/>
      <c r="D392" s="75"/>
      <c r="E392" s="75"/>
      <c r="F392" s="75"/>
      <c r="G392" s="584"/>
      <c r="H392" s="584"/>
      <c r="I392" s="78"/>
    </row>
    <row r="393" spans="1:9" x14ac:dyDescent="0.3">
      <c r="A393" s="69"/>
      <c r="B393" s="276"/>
      <c r="C393" s="276"/>
      <c r="D393" s="69"/>
      <c r="E393" s="69"/>
      <c r="F393" s="74"/>
      <c r="G393" s="69"/>
      <c r="H393" s="69"/>
      <c r="I393" s="69"/>
    </row>
    <row r="394" spans="1:9" x14ac:dyDescent="0.3">
      <c r="A394" s="66"/>
      <c r="B394" s="275"/>
      <c r="C394" s="275"/>
      <c r="D394" s="67"/>
      <c r="E394" s="66"/>
      <c r="F394" s="66"/>
      <c r="G394" s="67"/>
      <c r="H394" s="67"/>
      <c r="I394" s="67"/>
    </row>
    <row r="395" spans="1:9" x14ac:dyDescent="0.3">
      <c r="A395" s="69"/>
      <c r="B395" s="276"/>
      <c r="C395" s="276"/>
      <c r="D395" s="70"/>
      <c r="E395" s="69"/>
      <c r="F395" s="74"/>
      <c r="G395" s="72"/>
      <c r="H395" s="73"/>
      <c r="I395" s="73"/>
    </row>
    <row r="396" spans="1:9" x14ac:dyDescent="0.3">
      <c r="A396" s="74"/>
      <c r="B396" s="273"/>
      <c r="C396" s="273"/>
      <c r="D396" s="75"/>
      <c r="E396" s="74"/>
      <c r="F396" s="74"/>
      <c r="G396" s="77"/>
      <c r="H396" s="78"/>
      <c r="I396" s="78"/>
    </row>
    <row r="397" spans="1:9" x14ac:dyDescent="0.3">
      <c r="A397" s="74"/>
      <c r="B397" s="273"/>
      <c r="C397" s="273"/>
      <c r="D397" s="75"/>
      <c r="E397" s="74"/>
      <c r="F397" s="74"/>
      <c r="G397" s="77"/>
      <c r="H397" s="78"/>
      <c r="I397" s="78"/>
    </row>
    <row r="398" spans="1:9" x14ac:dyDescent="0.3">
      <c r="A398" s="74"/>
      <c r="B398" s="273"/>
      <c r="C398" s="273"/>
      <c r="D398" s="75"/>
      <c r="E398" s="74"/>
      <c r="F398" s="74"/>
      <c r="G398" s="77"/>
      <c r="H398" s="78"/>
      <c r="I398" s="78"/>
    </row>
    <row r="399" spans="1:9" x14ac:dyDescent="0.3">
      <c r="A399" s="74"/>
      <c r="B399" s="273"/>
      <c r="C399" s="273"/>
      <c r="D399" s="75"/>
      <c r="E399" s="74"/>
      <c r="F399" s="74"/>
      <c r="G399" s="77"/>
      <c r="H399" s="78"/>
      <c r="I399" s="78"/>
    </row>
    <row r="400" spans="1:9" x14ac:dyDescent="0.3">
      <c r="A400" s="74"/>
      <c r="B400" s="273"/>
      <c r="C400" s="273"/>
      <c r="D400" s="75"/>
      <c r="E400" s="74"/>
      <c r="F400" s="74"/>
      <c r="G400" s="77"/>
      <c r="H400" s="78"/>
      <c r="I400" s="78"/>
    </row>
    <row r="401" spans="1:9" x14ac:dyDescent="0.3">
      <c r="A401" s="74"/>
      <c r="B401" s="273"/>
      <c r="C401" s="273"/>
      <c r="D401" s="75"/>
      <c r="E401" s="74"/>
      <c r="F401" s="74"/>
      <c r="G401" s="77"/>
      <c r="H401" s="78"/>
      <c r="I401" s="78"/>
    </row>
    <row r="402" spans="1:9" x14ac:dyDescent="0.3">
      <c r="A402" s="74"/>
      <c r="B402" s="273"/>
      <c r="C402" s="273"/>
      <c r="D402" s="75"/>
      <c r="E402" s="74"/>
      <c r="F402" s="74"/>
      <c r="G402" s="77"/>
      <c r="H402" s="78"/>
      <c r="I402" s="78"/>
    </row>
    <row r="403" spans="1:9" x14ac:dyDescent="0.3">
      <c r="A403" s="74"/>
      <c r="B403" s="273"/>
      <c r="C403" s="273"/>
      <c r="D403" s="75"/>
      <c r="E403" s="74"/>
      <c r="F403" s="74"/>
      <c r="G403" s="77"/>
      <c r="H403" s="78"/>
      <c r="I403" s="78"/>
    </row>
    <row r="404" spans="1:9" x14ac:dyDescent="0.3">
      <c r="A404" s="74"/>
      <c r="B404" s="273"/>
      <c r="C404" s="273"/>
      <c r="D404" s="75"/>
      <c r="E404" s="74"/>
      <c r="F404" s="74"/>
      <c r="G404" s="77"/>
      <c r="H404" s="78"/>
      <c r="I404" s="78"/>
    </row>
    <row r="405" spans="1:9" x14ac:dyDescent="0.3">
      <c r="A405" s="74"/>
      <c r="B405" s="273"/>
      <c r="C405" s="273"/>
      <c r="D405" s="75"/>
      <c r="E405" s="74"/>
      <c r="F405" s="74"/>
      <c r="G405" s="77"/>
      <c r="H405" s="78"/>
      <c r="I405" s="78"/>
    </row>
    <row r="406" spans="1:9" x14ac:dyDescent="0.3">
      <c r="A406" s="74"/>
      <c r="B406" s="273"/>
      <c r="C406" s="273"/>
      <c r="D406" s="75"/>
      <c r="E406" s="74"/>
      <c r="F406" s="74"/>
      <c r="G406" s="77"/>
      <c r="H406" s="78"/>
      <c r="I406" s="78"/>
    </row>
    <row r="407" spans="1:9" x14ac:dyDescent="0.3">
      <c r="A407" s="74"/>
      <c r="B407" s="273"/>
      <c r="C407" s="273"/>
      <c r="D407" s="75"/>
      <c r="E407" s="74"/>
      <c r="F407" s="74"/>
      <c r="G407" s="77"/>
      <c r="H407" s="78"/>
      <c r="I407" s="78"/>
    </row>
    <row r="408" spans="1:9" x14ac:dyDescent="0.3">
      <c r="A408" s="74"/>
      <c r="B408" s="273"/>
      <c r="C408" s="273"/>
      <c r="D408" s="75"/>
      <c r="E408" s="74"/>
      <c r="F408" s="74"/>
      <c r="G408" s="77"/>
      <c r="H408" s="78"/>
      <c r="I408" s="78"/>
    </row>
    <row r="409" spans="1:9" x14ac:dyDescent="0.3">
      <c r="A409" s="74"/>
      <c r="B409" s="273"/>
      <c r="C409" s="273"/>
      <c r="D409" s="75"/>
      <c r="E409" s="74"/>
      <c r="F409" s="74"/>
      <c r="G409" s="77"/>
      <c r="H409" s="78"/>
      <c r="I409" s="78"/>
    </row>
    <row r="410" spans="1:9" x14ac:dyDescent="0.3">
      <c r="A410" s="74"/>
      <c r="B410" s="273"/>
      <c r="C410" s="273"/>
      <c r="D410" s="75"/>
      <c r="E410" s="74"/>
      <c r="F410" s="74"/>
      <c r="G410" s="77"/>
      <c r="H410" s="78"/>
      <c r="I410" s="78"/>
    </row>
    <row r="411" spans="1:9" x14ac:dyDescent="0.3">
      <c r="A411" s="75"/>
      <c r="B411" s="274"/>
      <c r="C411" s="274"/>
      <c r="D411" s="75"/>
      <c r="E411" s="75"/>
      <c r="F411" s="75"/>
      <c r="G411" s="78"/>
      <c r="H411" s="75"/>
      <c r="I411" s="78"/>
    </row>
    <row r="412" spans="1:9" x14ac:dyDescent="0.3">
      <c r="A412" s="75"/>
      <c r="B412" s="274"/>
      <c r="C412" s="274"/>
      <c r="D412" s="75"/>
      <c r="E412" s="75"/>
      <c r="F412" s="75"/>
      <c r="G412" s="584"/>
      <c r="H412" s="584"/>
      <c r="I412" s="78"/>
    </row>
    <row r="413" spans="1:9" x14ac:dyDescent="0.3">
      <c r="A413" s="69"/>
      <c r="B413" s="276"/>
      <c r="C413" s="276"/>
      <c r="D413" s="69"/>
      <c r="E413" s="69"/>
      <c r="F413" s="74"/>
      <c r="G413" s="69"/>
      <c r="H413" s="69"/>
      <c r="I413" s="69"/>
    </row>
    <row r="414" spans="1:9" x14ac:dyDescent="0.3">
      <c r="A414" s="66"/>
      <c r="B414" s="275"/>
      <c r="C414" s="275"/>
      <c r="D414" s="67"/>
      <c r="E414" s="66"/>
      <c r="F414" s="66"/>
      <c r="G414" s="67"/>
      <c r="H414" s="67"/>
      <c r="I414" s="67"/>
    </row>
    <row r="415" spans="1:9" x14ac:dyDescent="0.3">
      <c r="A415" s="69"/>
      <c r="B415" s="276"/>
      <c r="C415" s="276"/>
      <c r="D415" s="70"/>
      <c r="E415" s="69"/>
      <c r="F415" s="74"/>
      <c r="G415" s="72"/>
      <c r="H415" s="73"/>
      <c r="I415" s="73"/>
    </row>
    <row r="416" spans="1:9" x14ac:dyDescent="0.3">
      <c r="A416" s="74"/>
      <c r="B416" s="273"/>
      <c r="C416" s="273"/>
      <c r="D416" s="75"/>
      <c r="E416" s="74"/>
      <c r="F416" s="74"/>
      <c r="G416" s="77"/>
      <c r="H416" s="78"/>
      <c r="I416" s="78"/>
    </row>
    <row r="417" spans="1:9" x14ac:dyDescent="0.3">
      <c r="A417" s="74"/>
      <c r="B417" s="273"/>
      <c r="C417" s="273"/>
      <c r="D417" s="75"/>
      <c r="E417" s="74"/>
      <c r="F417" s="74"/>
      <c r="G417" s="77"/>
      <c r="H417" s="78"/>
      <c r="I417" s="78"/>
    </row>
    <row r="418" spans="1:9" x14ac:dyDescent="0.3">
      <c r="A418" s="74"/>
      <c r="B418" s="273"/>
      <c r="C418" s="273"/>
      <c r="D418" s="75"/>
      <c r="E418" s="74"/>
      <c r="F418" s="74"/>
      <c r="G418" s="77"/>
      <c r="H418" s="78"/>
      <c r="I418" s="78"/>
    </row>
    <row r="419" spans="1:9" x14ac:dyDescent="0.3">
      <c r="A419" s="75"/>
      <c r="B419" s="274"/>
      <c r="C419" s="274"/>
      <c r="D419" s="75"/>
      <c r="E419" s="75"/>
      <c r="F419" s="75"/>
      <c r="G419" s="78"/>
      <c r="H419" s="75"/>
      <c r="I419" s="78"/>
    </row>
    <row r="420" spans="1:9" x14ac:dyDescent="0.3">
      <c r="A420" s="75"/>
      <c r="B420" s="274"/>
      <c r="C420" s="274"/>
      <c r="D420" s="75"/>
      <c r="E420" s="75"/>
      <c r="F420" s="75"/>
      <c r="G420" s="584"/>
      <c r="H420" s="584"/>
      <c r="I420" s="78"/>
    </row>
    <row r="421" spans="1:9" x14ac:dyDescent="0.3">
      <c r="A421" s="69"/>
      <c r="B421" s="276"/>
      <c r="C421" s="276"/>
      <c r="D421" s="69"/>
      <c r="E421" s="69"/>
      <c r="F421" s="74"/>
      <c r="G421" s="69"/>
      <c r="H421" s="69"/>
      <c r="I421" s="69"/>
    </row>
    <row r="422" spans="1:9" x14ac:dyDescent="0.3">
      <c r="A422" s="66"/>
      <c r="B422" s="275"/>
      <c r="C422" s="275"/>
      <c r="D422" s="67"/>
      <c r="E422" s="66"/>
      <c r="F422" s="66"/>
      <c r="G422" s="67"/>
      <c r="H422" s="67"/>
      <c r="I422" s="67"/>
    </row>
    <row r="423" spans="1:9" x14ac:dyDescent="0.3">
      <c r="A423" s="69"/>
      <c r="B423" s="276"/>
      <c r="C423" s="276"/>
      <c r="D423" s="70"/>
      <c r="E423" s="69"/>
      <c r="F423" s="74"/>
      <c r="G423" s="72"/>
      <c r="H423" s="73"/>
      <c r="I423" s="73"/>
    </row>
    <row r="424" spans="1:9" x14ac:dyDescent="0.3">
      <c r="A424" s="74"/>
      <c r="B424" s="273"/>
      <c r="C424" s="273"/>
      <c r="D424" s="75"/>
      <c r="E424" s="74"/>
      <c r="F424" s="74"/>
      <c r="G424" s="77"/>
      <c r="H424" s="78"/>
      <c r="I424" s="78"/>
    </row>
    <row r="425" spans="1:9" x14ac:dyDescent="0.3">
      <c r="A425" s="74"/>
      <c r="B425" s="273"/>
      <c r="C425" s="273"/>
      <c r="D425" s="75"/>
      <c r="E425" s="74"/>
      <c r="F425" s="74"/>
      <c r="G425" s="77"/>
      <c r="H425" s="78"/>
      <c r="I425" s="78"/>
    </row>
    <row r="426" spans="1:9" x14ac:dyDescent="0.3">
      <c r="A426" s="74"/>
      <c r="B426" s="273"/>
      <c r="C426" s="273"/>
      <c r="D426" s="75"/>
      <c r="E426" s="74"/>
      <c r="F426" s="74"/>
      <c r="G426" s="77"/>
      <c r="H426" s="78"/>
      <c r="I426" s="78"/>
    </row>
    <row r="427" spans="1:9" x14ac:dyDescent="0.3">
      <c r="A427" s="75"/>
      <c r="B427" s="274"/>
      <c r="C427" s="274"/>
      <c r="D427" s="75"/>
      <c r="E427" s="75"/>
      <c r="F427" s="75"/>
      <c r="G427" s="78"/>
      <c r="H427" s="75"/>
      <c r="I427" s="78"/>
    </row>
    <row r="428" spans="1:9" x14ac:dyDescent="0.3">
      <c r="A428" s="75"/>
      <c r="B428" s="274"/>
      <c r="C428" s="274"/>
      <c r="D428" s="75"/>
      <c r="E428" s="75"/>
      <c r="F428" s="75"/>
      <c r="G428" s="584"/>
      <c r="H428" s="584"/>
      <c r="I428" s="78"/>
    </row>
    <row r="429" spans="1:9" x14ac:dyDescent="0.3">
      <c r="A429" s="69"/>
      <c r="B429" s="276"/>
      <c r="C429" s="276"/>
      <c r="D429" s="69"/>
      <c r="E429" s="69"/>
      <c r="F429" s="74"/>
      <c r="G429" s="69"/>
      <c r="H429" s="69"/>
      <c r="I429" s="69"/>
    </row>
    <row r="430" spans="1:9" x14ac:dyDescent="0.3">
      <c r="A430" s="66"/>
      <c r="B430" s="275"/>
      <c r="C430" s="275"/>
      <c r="D430" s="67"/>
      <c r="E430" s="66"/>
      <c r="F430" s="66"/>
      <c r="G430" s="67"/>
      <c r="H430" s="67"/>
      <c r="I430" s="67"/>
    </row>
    <row r="431" spans="1:9" x14ac:dyDescent="0.3">
      <c r="A431" s="69"/>
      <c r="B431" s="276"/>
      <c r="C431" s="276"/>
      <c r="D431" s="70"/>
      <c r="E431" s="69"/>
      <c r="F431" s="74"/>
      <c r="G431" s="72"/>
      <c r="H431" s="73"/>
      <c r="I431" s="73"/>
    </row>
    <row r="432" spans="1:9" x14ac:dyDescent="0.3">
      <c r="A432" s="74"/>
      <c r="B432" s="273"/>
      <c r="C432" s="273"/>
      <c r="D432" s="75"/>
      <c r="E432" s="74"/>
      <c r="F432" s="74"/>
      <c r="G432" s="77"/>
      <c r="H432" s="78"/>
      <c r="I432" s="78"/>
    </row>
    <row r="433" spans="1:9" x14ac:dyDescent="0.3">
      <c r="A433" s="74"/>
      <c r="B433" s="273"/>
      <c r="C433" s="273"/>
      <c r="D433" s="75"/>
      <c r="E433" s="74"/>
      <c r="F433" s="74"/>
      <c r="G433" s="77"/>
      <c r="H433" s="78"/>
      <c r="I433" s="78"/>
    </row>
    <row r="434" spans="1:9" x14ac:dyDescent="0.3">
      <c r="A434" s="74"/>
      <c r="B434" s="273"/>
      <c r="C434" s="273"/>
      <c r="D434" s="75"/>
      <c r="E434" s="74"/>
      <c r="F434" s="74"/>
      <c r="G434" s="77"/>
      <c r="H434" s="78"/>
      <c r="I434" s="78"/>
    </row>
    <row r="435" spans="1:9" x14ac:dyDescent="0.3">
      <c r="A435" s="75"/>
      <c r="B435" s="274"/>
      <c r="C435" s="274"/>
      <c r="D435" s="75"/>
      <c r="E435" s="75"/>
      <c r="F435" s="75"/>
      <c r="G435" s="78"/>
      <c r="H435" s="75"/>
      <c r="I435" s="78"/>
    </row>
    <row r="436" spans="1:9" x14ac:dyDescent="0.3">
      <c r="A436" s="75"/>
      <c r="B436" s="274"/>
      <c r="C436" s="274"/>
      <c r="D436" s="75"/>
      <c r="E436" s="75"/>
      <c r="F436" s="75"/>
      <c r="G436" s="584"/>
      <c r="H436" s="584"/>
      <c r="I436" s="78"/>
    </row>
    <row r="437" spans="1:9" x14ac:dyDescent="0.3">
      <c r="A437" s="69"/>
      <c r="B437" s="276"/>
      <c r="C437" s="276"/>
      <c r="D437" s="69"/>
      <c r="E437" s="69"/>
      <c r="F437" s="74"/>
      <c r="G437" s="69"/>
      <c r="H437" s="69"/>
      <c r="I437" s="69"/>
    </row>
    <row r="438" spans="1:9" x14ac:dyDescent="0.3">
      <c r="A438" s="66"/>
      <c r="B438" s="275"/>
      <c r="C438" s="275"/>
      <c r="D438" s="67"/>
      <c r="E438" s="66"/>
      <c r="F438" s="66"/>
      <c r="G438" s="67"/>
      <c r="H438" s="67"/>
      <c r="I438" s="67"/>
    </row>
    <row r="439" spans="1:9" x14ac:dyDescent="0.3">
      <c r="A439" s="69"/>
      <c r="B439" s="276"/>
      <c r="C439" s="276"/>
      <c r="D439" s="70"/>
      <c r="E439" s="69"/>
      <c r="F439" s="74"/>
      <c r="G439" s="72"/>
      <c r="H439" s="73"/>
      <c r="I439" s="73"/>
    </row>
    <row r="440" spans="1:9" x14ac:dyDescent="0.3">
      <c r="A440" s="74"/>
      <c r="B440" s="273"/>
      <c r="C440" s="273"/>
      <c r="D440" s="75"/>
      <c r="E440" s="74"/>
      <c r="F440" s="74"/>
      <c r="G440" s="77"/>
      <c r="H440" s="78"/>
      <c r="I440" s="78"/>
    </row>
    <row r="441" spans="1:9" x14ac:dyDescent="0.3">
      <c r="A441" s="74"/>
      <c r="B441" s="273"/>
      <c r="C441" s="273"/>
      <c r="D441" s="75"/>
      <c r="E441" s="74"/>
      <c r="F441" s="74"/>
      <c r="G441" s="77"/>
      <c r="H441" s="78"/>
      <c r="I441" s="78"/>
    </row>
    <row r="442" spans="1:9" x14ac:dyDescent="0.3">
      <c r="A442" s="75"/>
      <c r="B442" s="274"/>
      <c r="C442" s="274"/>
      <c r="D442" s="75"/>
      <c r="E442" s="75"/>
      <c r="F442" s="75"/>
      <c r="G442" s="78"/>
      <c r="H442" s="75"/>
      <c r="I442" s="78"/>
    </row>
    <row r="443" spans="1:9" x14ac:dyDescent="0.3">
      <c r="A443" s="75"/>
      <c r="B443" s="274"/>
      <c r="C443" s="274"/>
      <c r="D443" s="75"/>
      <c r="E443" s="75"/>
      <c r="F443" s="75"/>
      <c r="G443" s="584"/>
      <c r="H443" s="584"/>
      <c r="I443" s="78"/>
    </row>
    <row r="444" spans="1:9" x14ac:dyDescent="0.3">
      <c r="A444" s="69"/>
      <c r="B444" s="276"/>
      <c r="C444" s="276"/>
      <c r="D444" s="69"/>
      <c r="E444" s="69"/>
      <c r="F444" s="74"/>
      <c r="G444" s="69"/>
      <c r="H444" s="69"/>
      <c r="I444" s="69"/>
    </row>
    <row r="445" spans="1:9" x14ac:dyDescent="0.3">
      <c r="A445" s="66"/>
      <c r="B445" s="275"/>
      <c r="C445" s="275"/>
      <c r="D445" s="67"/>
      <c r="E445" s="66"/>
      <c r="F445" s="66"/>
      <c r="G445" s="67"/>
      <c r="H445" s="67"/>
      <c r="I445" s="67"/>
    </row>
    <row r="446" spans="1:9" x14ac:dyDescent="0.3">
      <c r="A446" s="69"/>
      <c r="B446" s="276"/>
      <c r="C446" s="276"/>
      <c r="D446" s="70"/>
      <c r="E446" s="69"/>
      <c r="F446" s="74"/>
      <c r="G446" s="72"/>
      <c r="H446" s="73"/>
      <c r="I446" s="73"/>
    </row>
    <row r="447" spans="1:9" x14ac:dyDescent="0.3">
      <c r="A447" s="74"/>
      <c r="B447" s="273"/>
      <c r="C447" s="273"/>
      <c r="D447" s="75"/>
      <c r="E447" s="74"/>
      <c r="F447" s="74"/>
      <c r="G447" s="77"/>
      <c r="H447" s="78"/>
      <c r="I447" s="78"/>
    </row>
    <row r="448" spans="1:9" x14ac:dyDescent="0.3">
      <c r="A448" s="74"/>
      <c r="B448" s="273"/>
      <c r="C448" s="273"/>
      <c r="D448" s="75"/>
      <c r="E448" s="74"/>
      <c r="F448" s="74"/>
      <c r="G448" s="77"/>
      <c r="H448" s="78"/>
      <c r="I448" s="78"/>
    </row>
    <row r="449" spans="1:9" x14ac:dyDescent="0.3">
      <c r="A449" s="74"/>
      <c r="B449" s="273"/>
      <c r="C449" s="273"/>
      <c r="D449" s="75"/>
      <c r="E449" s="74"/>
      <c r="F449" s="74"/>
      <c r="G449" s="77"/>
      <c r="H449" s="78"/>
      <c r="I449" s="78"/>
    </row>
    <row r="450" spans="1:9" x14ac:dyDescent="0.3">
      <c r="A450" s="74"/>
      <c r="B450" s="273"/>
      <c r="C450" s="273"/>
      <c r="D450" s="75"/>
      <c r="E450" s="74"/>
      <c r="F450" s="74"/>
      <c r="G450" s="77"/>
      <c r="H450" s="78"/>
      <c r="I450" s="78"/>
    </row>
    <row r="451" spans="1:9" x14ac:dyDescent="0.3">
      <c r="A451" s="74"/>
      <c r="B451" s="273"/>
      <c r="C451" s="273"/>
      <c r="D451" s="75"/>
      <c r="E451" s="74"/>
      <c r="F451" s="74"/>
      <c r="G451" s="77"/>
      <c r="H451" s="78"/>
      <c r="I451" s="78"/>
    </row>
    <row r="452" spans="1:9" x14ac:dyDescent="0.3">
      <c r="A452" s="75"/>
      <c r="B452" s="274"/>
      <c r="C452" s="274"/>
      <c r="D452" s="75"/>
      <c r="E452" s="75"/>
      <c r="F452" s="75"/>
      <c r="G452" s="78"/>
      <c r="H452" s="75"/>
      <c r="I452" s="78"/>
    </row>
    <row r="453" spans="1:9" x14ac:dyDescent="0.3">
      <c r="A453" s="75"/>
      <c r="B453" s="274"/>
      <c r="C453" s="274"/>
      <c r="D453" s="75"/>
      <c r="E453" s="75"/>
      <c r="F453" s="75"/>
      <c r="G453" s="584"/>
      <c r="H453" s="584"/>
      <c r="I453" s="78"/>
    </row>
    <row r="454" spans="1:9" x14ac:dyDescent="0.3">
      <c r="A454" s="69"/>
      <c r="B454" s="276"/>
      <c r="C454" s="276"/>
      <c r="D454" s="69"/>
      <c r="E454" s="69"/>
      <c r="F454" s="74"/>
      <c r="G454" s="69"/>
      <c r="H454" s="69"/>
      <c r="I454" s="69"/>
    </row>
    <row r="455" spans="1:9" x14ac:dyDescent="0.3">
      <c r="A455" s="66"/>
      <c r="B455" s="275"/>
      <c r="C455" s="275"/>
      <c r="D455" s="67"/>
      <c r="E455" s="66"/>
      <c r="F455" s="66"/>
      <c r="G455" s="67"/>
      <c r="H455" s="67"/>
      <c r="I455" s="67"/>
    </row>
    <row r="456" spans="1:9" x14ac:dyDescent="0.3">
      <c r="A456" s="69"/>
      <c r="B456" s="276"/>
      <c r="C456" s="276"/>
      <c r="D456" s="70"/>
      <c r="E456" s="69"/>
      <c r="F456" s="74"/>
      <c r="G456" s="72"/>
      <c r="H456" s="73"/>
      <c r="I456" s="73"/>
    </row>
    <row r="457" spans="1:9" x14ac:dyDescent="0.3">
      <c r="A457" s="74"/>
      <c r="B457" s="273"/>
      <c r="C457" s="273"/>
      <c r="D457" s="75"/>
      <c r="E457" s="74"/>
      <c r="F457" s="74"/>
      <c r="G457" s="77"/>
      <c r="H457" s="78"/>
      <c r="I457" s="78"/>
    </row>
    <row r="458" spans="1:9" x14ac:dyDescent="0.3">
      <c r="A458" s="75"/>
      <c r="B458" s="274"/>
      <c r="C458" s="274"/>
      <c r="D458" s="75"/>
      <c r="E458" s="75"/>
      <c r="F458" s="75"/>
      <c r="G458" s="78"/>
      <c r="H458" s="75"/>
      <c r="I458" s="78"/>
    </row>
    <row r="459" spans="1:9" x14ac:dyDescent="0.3">
      <c r="A459" s="75"/>
      <c r="B459" s="274"/>
      <c r="C459" s="274"/>
      <c r="D459" s="75"/>
      <c r="E459" s="75"/>
      <c r="F459" s="75"/>
      <c r="G459" s="584"/>
      <c r="H459" s="584"/>
      <c r="I459" s="78"/>
    </row>
    <row r="460" spans="1:9" x14ac:dyDescent="0.3">
      <c r="A460" s="69"/>
      <c r="B460" s="276"/>
      <c r="C460" s="276"/>
      <c r="D460" s="69"/>
      <c r="E460" s="69"/>
      <c r="F460" s="74"/>
      <c r="G460" s="69"/>
      <c r="H460" s="69"/>
      <c r="I460" s="69"/>
    </row>
    <row r="461" spans="1:9" x14ac:dyDescent="0.3">
      <c r="A461" s="66"/>
      <c r="B461" s="275"/>
      <c r="C461" s="275"/>
      <c r="D461" s="67"/>
      <c r="E461" s="66"/>
      <c r="F461" s="66"/>
      <c r="G461" s="67"/>
      <c r="H461" s="67"/>
      <c r="I461" s="67"/>
    </row>
    <row r="462" spans="1:9" x14ac:dyDescent="0.3">
      <c r="A462" s="69"/>
      <c r="B462" s="276"/>
      <c r="C462" s="276"/>
      <c r="D462" s="70"/>
      <c r="E462" s="69"/>
      <c r="F462" s="74"/>
      <c r="G462" s="72"/>
      <c r="H462" s="73"/>
      <c r="I462" s="73"/>
    </row>
    <row r="463" spans="1:9" x14ac:dyDescent="0.3">
      <c r="A463" s="74"/>
      <c r="B463" s="273"/>
      <c r="C463" s="273"/>
      <c r="D463" s="75"/>
      <c r="E463" s="74"/>
      <c r="F463" s="74"/>
      <c r="G463" s="77"/>
      <c r="H463" s="78"/>
      <c r="I463" s="78"/>
    </row>
    <row r="464" spans="1:9" x14ac:dyDescent="0.3">
      <c r="A464" s="75"/>
      <c r="B464" s="274"/>
      <c r="C464" s="274"/>
      <c r="D464" s="75"/>
      <c r="E464" s="75"/>
      <c r="F464" s="75"/>
      <c r="G464" s="78"/>
      <c r="H464" s="75"/>
      <c r="I464" s="78"/>
    </row>
    <row r="465" spans="1:11" x14ac:dyDescent="0.3">
      <c r="A465" s="75"/>
      <c r="B465" s="274"/>
      <c r="C465" s="274"/>
      <c r="D465" s="75"/>
      <c r="E465" s="75"/>
      <c r="F465" s="75"/>
      <c r="G465" s="584"/>
      <c r="H465" s="584"/>
      <c r="I465" s="78"/>
    </row>
    <row r="466" spans="1:11" x14ac:dyDescent="0.3">
      <c r="A466" s="69"/>
      <c r="B466" s="276"/>
      <c r="C466" s="276"/>
      <c r="D466" s="69"/>
      <c r="E466" s="69"/>
      <c r="F466" s="74"/>
      <c r="G466" s="69"/>
      <c r="H466" s="69"/>
      <c r="I466" s="69"/>
    </row>
    <row r="467" spans="1:11" x14ac:dyDescent="0.3">
      <c r="A467" s="66"/>
      <c r="B467" s="275"/>
      <c r="C467" s="275"/>
      <c r="D467" s="67"/>
      <c r="E467" s="66"/>
      <c r="F467" s="66"/>
      <c r="G467" s="67"/>
      <c r="H467" s="67"/>
      <c r="I467" s="67"/>
    </row>
    <row r="468" spans="1:11" x14ac:dyDescent="0.3">
      <c r="A468" s="69"/>
      <c r="B468" s="276"/>
      <c r="C468" s="276"/>
      <c r="D468" s="70"/>
      <c r="E468" s="69"/>
      <c r="F468" s="74"/>
      <c r="G468" s="72"/>
      <c r="H468" s="73"/>
      <c r="I468" s="73"/>
    </row>
    <row r="469" spans="1:11" x14ac:dyDescent="0.3">
      <c r="A469" s="74"/>
      <c r="B469" s="273"/>
      <c r="C469" s="273"/>
      <c r="D469" s="75"/>
      <c r="E469" s="74"/>
      <c r="F469" s="74"/>
      <c r="G469" s="77"/>
      <c r="H469" s="78"/>
      <c r="I469" s="78"/>
    </row>
    <row r="470" spans="1:11" x14ac:dyDescent="0.3">
      <c r="A470" s="75"/>
      <c r="B470" s="274"/>
      <c r="C470" s="274"/>
      <c r="D470" s="75"/>
      <c r="E470" s="75"/>
      <c r="F470" s="75"/>
      <c r="G470" s="78"/>
      <c r="H470" s="75"/>
      <c r="I470" s="78"/>
    </row>
    <row r="471" spans="1:11" x14ac:dyDescent="0.3">
      <c r="A471" s="75"/>
      <c r="B471" s="274"/>
      <c r="C471" s="274"/>
      <c r="D471" s="75"/>
      <c r="E471" s="75"/>
      <c r="F471" s="75"/>
      <c r="G471" s="584"/>
      <c r="H471" s="584"/>
      <c r="I471" s="78"/>
    </row>
    <row r="476" spans="1:11" s="12" customFormat="1" x14ac:dyDescent="0.3">
      <c r="A476" s="8"/>
      <c r="B476" s="8"/>
      <c r="C476" s="8"/>
      <c r="D476" s="15"/>
      <c r="E476" s="18"/>
      <c r="F476" s="194"/>
      <c r="G476" s="8"/>
      <c r="H476" s="8"/>
      <c r="I476"/>
      <c r="J476"/>
      <c r="K476"/>
    </row>
    <row r="477" spans="1:11" s="12" customFormat="1" x14ac:dyDescent="0.3">
      <c r="A477" s="8"/>
      <c r="B477" s="8"/>
      <c r="C477" s="8"/>
      <c r="D477" s="15"/>
      <c r="E477" s="18"/>
      <c r="F477" s="194"/>
      <c r="G477" s="8"/>
      <c r="H477" s="8"/>
      <c r="I477"/>
      <c r="J477"/>
      <c r="K477"/>
    </row>
    <row r="478" spans="1:11" s="12" customFormat="1" x14ac:dyDescent="0.3">
      <c r="A478" s="8"/>
      <c r="B478" s="8"/>
      <c r="C478" s="8"/>
      <c r="D478" s="15"/>
      <c r="E478" s="18"/>
      <c r="F478" s="194"/>
      <c r="G478" s="8"/>
      <c r="H478" s="8"/>
      <c r="I478"/>
      <c r="J478"/>
      <c r="K478"/>
    </row>
  </sheetData>
  <mergeCells count="53">
    <mergeCell ref="D34:E35"/>
    <mergeCell ref="D25:E26"/>
    <mergeCell ref="F29:F30"/>
    <mergeCell ref="G167:H167"/>
    <mergeCell ref="G157:H157"/>
    <mergeCell ref="D89:E89"/>
    <mergeCell ref="D96:E96"/>
    <mergeCell ref="H6:I6"/>
    <mergeCell ref="A10:I10"/>
    <mergeCell ref="H7:I7"/>
    <mergeCell ref="A8:G9"/>
    <mergeCell ref="H9:I9"/>
    <mergeCell ref="D62:E63"/>
    <mergeCell ref="D78:E79"/>
    <mergeCell ref="B6:G6"/>
    <mergeCell ref="B7:G7"/>
    <mergeCell ref="D51:E52"/>
    <mergeCell ref="D14:E15"/>
    <mergeCell ref="F17:F21"/>
    <mergeCell ref="G266:H266"/>
    <mergeCell ref="G329:H329"/>
    <mergeCell ref="G320:H320"/>
    <mergeCell ref="G302:H302"/>
    <mergeCell ref="G177:H177"/>
    <mergeCell ref="G347:H347"/>
    <mergeCell ref="G335:H335"/>
    <mergeCell ref="G293:H293"/>
    <mergeCell ref="G284:H284"/>
    <mergeCell ref="G275:H275"/>
    <mergeCell ref="G257:H257"/>
    <mergeCell ref="G471:H471"/>
    <mergeCell ref="G459:H459"/>
    <mergeCell ref="G453:H453"/>
    <mergeCell ref="G443:H443"/>
    <mergeCell ref="G436:H436"/>
    <mergeCell ref="G465:H465"/>
    <mergeCell ref="G428:H428"/>
    <mergeCell ref="G420:H420"/>
    <mergeCell ref="G412:H412"/>
    <mergeCell ref="G392:H392"/>
    <mergeCell ref="G384:H384"/>
    <mergeCell ref="G376:H376"/>
    <mergeCell ref="G362:H362"/>
    <mergeCell ref="G353:H353"/>
    <mergeCell ref="G341:H341"/>
    <mergeCell ref="G215:H215"/>
    <mergeCell ref="G206:H206"/>
    <mergeCell ref="G195:H195"/>
    <mergeCell ref="G184:H184"/>
    <mergeCell ref="G248:H248"/>
    <mergeCell ref="G239:H239"/>
    <mergeCell ref="G231:H231"/>
    <mergeCell ref="G223:H223"/>
  </mergeCells>
  <pageMargins left="0.23622047244094491" right="0.23622047244094491" top="1.1417322834645669" bottom="1.1417322834645669" header="0.31496062992125984" footer="0.31496062992125984"/>
  <pageSetup paperSize="9" scale="57" fitToHeight="0" orientation="landscape" r:id="rId1"/>
  <headerFooter>
    <oddFooter>Página &amp;P de &amp;N</oddFooter>
  </headerFooter>
  <rowBreaks count="4" manualBreakCount="4">
    <brk id="30" max="8" man="1"/>
    <brk id="49" max="8" man="1"/>
    <brk id="69" max="8" man="1"/>
    <brk id="86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P48"/>
  <sheetViews>
    <sheetView showGridLines="0" showOutlineSymbols="0" showWhiteSpace="0" view="pageBreakPreview" topLeftCell="A22" zoomScale="70" zoomScaleNormal="55" zoomScaleSheetLayoutView="70" workbookViewId="0">
      <selection activeCell="C30" sqref="C30"/>
    </sheetView>
  </sheetViews>
  <sheetFormatPr defaultRowHeight="14" x14ac:dyDescent="0.3"/>
  <cols>
    <col min="2" max="2" width="15" style="8" customWidth="1"/>
    <col min="3" max="3" width="96.08203125" style="15" customWidth="1"/>
    <col min="4" max="4" width="7.75" style="18" customWidth="1"/>
    <col min="5" max="5" width="10.9140625" customWidth="1"/>
    <col min="6" max="6" width="13.4140625" style="12" customWidth="1"/>
    <col min="7" max="7" width="19.08203125" style="8" customWidth="1"/>
    <col min="8" max="8" width="21.4140625" style="8" customWidth="1"/>
    <col min="9" max="9" width="9.08203125" style="8" customWidth="1"/>
    <col min="10" max="10" width="19.5" style="8" customWidth="1"/>
    <col min="11" max="11" width="16.1640625" customWidth="1"/>
    <col min="12" max="12" width="19.1640625" customWidth="1"/>
  </cols>
  <sheetData>
    <row r="1" spans="2:16" ht="14.5" thickBot="1" x14ac:dyDescent="0.35">
      <c r="L1" s="89">
        <f>K10+1</f>
        <v>1.1985000000000001</v>
      </c>
    </row>
    <row r="2" spans="2:16" ht="20.5" x14ac:dyDescent="0.45">
      <c r="B2" s="9"/>
      <c r="C2" s="14"/>
      <c r="D2" s="523" t="s">
        <v>1</v>
      </c>
      <c r="E2" s="523"/>
      <c r="F2" s="523"/>
      <c r="G2" s="523"/>
      <c r="H2" s="523"/>
      <c r="I2" s="523"/>
      <c r="J2" s="523"/>
      <c r="K2" s="524"/>
    </row>
    <row r="3" spans="2:16" ht="20.5" x14ac:dyDescent="0.45">
      <c r="B3" s="10"/>
      <c r="D3" s="525" t="s">
        <v>155</v>
      </c>
      <c r="E3" s="525"/>
      <c r="F3" s="525"/>
      <c r="G3" s="525"/>
      <c r="H3" s="525"/>
      <c r="I3" s="525"/>
      <c r="J3" s="525"/>
      <c r="K3" s="526"/>
    </row>
    <row r="4" spans="2:16" ht="20.5" x14ac:dyDescent="0.3">
      <c r="B4" s="10"/>
      <c r="D4" s="527" t="s">
        <v>156</v>
      </c>
      <c r="E4" s="527"/>
      <c r="F4" s="527"/>
      <c r="G4" s="527"/>
      <c r="H4" s="527"/>
      <c r="I4" s="527"/>
      <c r="J4" s="527"/>
      <c r="K4" s="528"/>
    </row>
    <row r="5" spans="2:16" ht="20.5" x14ac:dyDescent="0.3">
      <c r="B5" s="10"/>
      <c r="D5" s="527" t="s">
        <v>4</v>
      </c>
      <c r="E5" s="527"/>
      <c r="F5" s="527"/>
      <c r="G5" s="527"/>
      <c r="H5" s="527"/>
      <c r="I5" s="527"/>
      <c r="J5" s="527"/>
      <c r="K5" s="528"/>
    </row>
    <row r="6" spans="2:16" ht="21" thickBot="1" x14ac:dyDescent="0.35">
      <c r="B6" s="11"/>
      <c r="C6" s="16"/>
      <c r="D6" s="17"/>
      <c r="E6" s="1"/>
      <c r="F6" s="1"/>
      <c r="G6" s="1"/>
      <c r="H6" s="1"/>
      <c r="I6" s="1"/>
      <c r="J6" s="1"/>
      <c r="K6" s="23">
        <f>(K10/1)+1</f>
        <v>1.1985000000000001</v>
      </c>
    </row>
    <row r="7" spans="2:16" ht="18" x14ac:dyDescent="0.4">
      <c r="B7" s="375" t="s">
        <v>5</v>
      </c>
      <c r="C7" s="633" t="s">
        <v>347</v>
      </c>
      <c r="D7" s="633"/>
      <c r="E7" s="633"/>
      <c r="F7" s="633"/>
      <c r="G7" s="633"/>
      <c r="H7" s="633"/>
      <c r="I7" s="633"/>
      <c r="J7" s="683" t="s">
        <v>6</v>
      </c>
      <c r="K7" s="684"/>
      <c r="M7" s="89"/>
    </row>
    <row r="8" spans="2:16" ht="22.5" customHeight="1" thickBot="1" x14ac:dyDescent="0.35">
      <c r="B8" s="376" t="s">
        <v>7</v>
      </c>
      <c r="C8" s="643" t="s">
        <v>8</v>
      </c>
      <c r="D8" s="643"/>
      <c r="E8" s="643"/>
      <c r="F8" s="643"/>
      <c r="G8" s="643"/>
      <c r="H8" s="643"/>
      <c r="I8" s="643"/>
      <c r="J8" s="557">
        <v>45467</v>
      </c>
      <c r="K8" s="558"/>
      <c r="L8" s="88"/>
      <c r="M8" s="88"/>
      <c r="N8" s="88"/>
    </row>
    <row r="9" spans="2:16" ht="37.5" customHeight="1" thickBot="1" x14ac:dyDescent="0.35">
      <c r="B9" s="405" t="s">
        <v>244</v>
      </c>
      <c r="C9" s="690">
        <f>H38</f>
        <v>447939.35</v>
      </c>
      <c r="D9" s="691"/>
      <c r="E9" s="687" t="s">
        <v>344</v>
      </c>
      <c r="F9" s="688"/>
      <c r="G9" s="688"/>
      <c r="H9" s="688"/>
      <c r="I9" s="689"/>
      <c r="J9" s="411" t="s">
        <v>158</v>
      </c>
      <c r="K9" s="412">
        <v>0.87370000000000003</v>
      </c>
      <c r="L9" s="88"/>
      <c r="M9" s="88"/>
      <c r="N9" s="88"/>
    </row>
    <row r="10" spans="2:16" ht="18" thickBot="1" x14ac:dyDescent="0.35">
      <c r="B10" s="644" t="s">
        <v>9</v>
      </c>
      <c r="C10" s="645"/>
      <c r="D10" s="645"/>
      <c r="E10" s="645"/>
      <c r="F10" s="645"/>
      <c r="G10" s="645"/>
      <c r="H10" s="645"/>
      <c r="I10" s="646"/>
      <c r="J10" s="413" t="s">
        <v>10</v>
      </c>
      <c r="K10" s="414">
        <f>BDI!B30</f>
        <v>0.19850000000000001</v>
      </c>
      <c r="N10" s="88"/>
    </row>
    <row r="11" spans="2:16" ht="31.5" customHeight="1" thickBot="1" x14ac:dyDescent="0.35">
      <c r="B11" s="647"/>
      <c r="C11" s="648"/>
      <c r="D11" s="648"/>
      <c r="E11" s="648"/>
      <c r="F11" s="648"/>
      <c r="G11" s="648"/>
      <c r="H11" s="648"/>
      <c r="I11" s="649"/>
      <c r="J11" s="685" t="s">
        <v>340</v>
      </c>
      <c r="K11" s="686"/>
      <c r="L11" s="88"/>
      <c r="M11" s="88"/>
      <c r="N11" s="88"/>
    </row>
    <row r="12" spans="2:16" x14ac:dyDescent="0.3">
      <c r="B12" s="10"/>
      <c r="K12" s="93"/>
      <c r="L12" s="88"/>
      <c r="N12" s="88"/>
    </row>
    <row r="13" spans="2:16" ht="14.5" thickBot="1" x14ac:dyDescent="0.35">
      <c r="B13" s="10"/>
      <c r="K13" s="93"/>
      <c r="L13" s="88"/>
      <c r="M13" s="88"/>
      <c r="N13" s="88"/>
    </row>
    <row r="14" spans="2:16" x14ac:dyDescent="0.3">
      <c r="B14" s="639" t="s">
        <v>89</v>
      </c>
      <c r="C14" s="641" t="s">
        <v>13</v>
      </c>
      <c r="D14" s="652" t="s">
        <v>11</v>
      </c>
      <c r="E14" s="654" t="s">
        <v>12</v>
      </c>
      <c r="F14" s="624" t="s">
        <v>159</v>
      </c>
      <c r="G14" s="624" t="s">
        <v>160</v>
      </c>
      <c r="H14" s="624" t="s">
        <v>161</v>
      </c>
      <c r="I14" s="624" t="s">
        <v>192</v>
      </c>
      <c r="J14" s="624" t="s">
        <v>18</v>
      </c>
      <c r="K14" s="660" t="s">
        <v>193</v>
      </c>
      <c r="L14" s="662" t="s">
        <v>195</v>
      </c>
      <c r="M14" s="88"/>
      <c r="N14" s="88"/>
    </row>
    <row r="15" spans="2:16" ht="24.5" customHeight="1" thickBot="1" x14ac:dyDescent="0.35">
      <c r="B15" s="640"/>
      <c r="C15" s="642"/>
      <c r="D15" s="653"/>
      <c r="E15" s="655"/>
      <c r="F15" s="625"/>
      <c r="G15" s="625"/>
      <c r="H15" s="625"/>
      <c r="I15" s="625"/>
      <c r="J15" s="625"/>
      <c r="K15" s="661"/>
      <c r="L15" s="663"/>
      <c r="M15" s="88"/>
      <c r="N15" s="88"/>
      <c r="O15" s="664"/>
      <c r="P15" s="664"/>
    </row>
    <row r="16" spans="2:16" ht="15.5" x14ac:dyDescent="0.35">
      <c r="B16" s="114"/>
      <c r="C16" s="115"/>
      <c r="D16" s="116"/>
      <c r="E16" s="117"/>
      <c r="F16" s="118"/>
      <c r="G16" s="119"/>
      <c r="H16" s="120"/>
      <c r="I16" s="121"/>
      <c r="J16" s="121"/>
      <c r="K16" s="122"/>
      <c r="L16" s="123"/>
      <c r="M16" s="88"/>
      <c r="N16" s="88"/>
      <c r="O16" s="656"/>
      <c r="P16" s="656"/>
    </row>
    <row r="17" spans="2:12" ht="15.5" x14ac:dyDescent="0.3">
      <c r="B17" s="124">
        <v>1</v>
      </c>
      <c r="C17" s="125" t="s">
        <v>233</v>
      </c>
      <c r="D17" s="126"/>
      <c r="E17" s="126"/>
      <c r="F17" s="127"/>
      <c r="G17" s="127"/>
      <c r="H17" s="128">
        <f>H18</f>
        <v>29275.919999999998</v>
      </c>
      <c r="I17" s="129"/>
      <c r="J17" s="129"/>
      <c r="K17" s="95">
        <f>H17/$H$38</f>
        <v>6.5356883694187615E-2</v>
      </c>
      <c r="L17" s="113">
        <f>TRUNC(SUM(L18),2)</f>
        <v>24427.200000000001</v>
      </c>
    </row>
    <row r="18" spans="2:12" ht="15.5" x14ac:dyDescent="0.3">
      <c r="B18" s="203" t="s">
        <v>239</v>
      </c>
      <c r="C18" s="204" t="str">
        <f>VLOOKUP(B18,'Memorial de Cálculo'!A10:I95,4,0)</f>
        <v>ADMINISTRAÇÃO LOCAL</v>
      </c>
      <c r="D18" s="205" t="str">
        <f>VLOOKUP(B18,'Memorial de Cálculo'!A10:I95,5,0)</f>
        <v>UN</v>
      </c>
      <c r="E18" s="205">
        <f>VLOOKUP(B18,'Memorial de Cálculo'!A10:I95,6,0)</f>
        <v>12</v>
      </c>
      <c r="F18" s="206">
        <f>VLOOKUP(J18,'Planilha Orçam Analitica - CCU'!B1:J81,8,0)</f>
        <v>2035.6</v>
      </c>
      <c r="G18" s="132">
        <f>TRUNC((F18*$L$1),2)</f>
        <v>2439.66</v>
      </c>
      <c r="H18" s="132">
        <f>TRUNC((E18 *G18),2)</f>
        <v>29275.919999999998</v>
      </c>
      <c r="I18" s="131" t="str">
        <f>VLOOKUP(B18,'Memorial de Cálculo'!A10:I95,3,0)</f>
        <v>Próprio</v>
      </c>
      <c r="J18" s="207" t="str">
        <f>VLOOKUP(B18,'Memorial de Cálculo'!A10:I95,2,0)</f>
        <v>CP-433</v>
      </c>
      <c r="K18" s="96">
        <f>H18/$H$38</f>
        <v>6.5356883694187615E-2</v>
      </c>
      <c r="L18" s="133">
        <f>TRUNC(E18*F18, 2)</f>
        <v>24427.200000000001</v>
      </c>
    </row>
    <row r="19" spans="2:12" ht="15.5" x14ac:dyDescent="0.3">
      <c r="B19" s="203"/>
      <c r="C19" s="204"/>
      <c r="D19" s="205"/>
      <c r="E19" s="205"/>
      <c r="F19" s="206"/>
      <c r="G19" s="132"/>
      <c r="H19" s="132"/>
      <c r="I19" s="131"/>
      <c r="J19" s="207"/>
      <c r="K19" s="96"/>
      <c r="L19" s="133"/>
    </row>
    <row r="20" spans="2:12" ht="15.5" x14ac:dyDescent="0.3">
      <c r="B20" s="124">
        <v>2</v>
      </c>
      <c r="C20" s="125" t="s">
        <v>162</v>
      </c>
      <c r="D20" s="126"/>
      <c r="E20" s="126"/>
      <c r="F20" s="127"/>
      <c r="G20" s="127"/>
      <c r="H20" s="128">
        <f>H21</f>
        <v>15241.07</v>
      </c>
      <c r="I20" s="129"/>
      <c r="J20" s="129"/>
      <c r="K20" s="95">
        <f>H20/$H$38</f>
        <v>3.4024851801923633E-2</v>
      </c>
      <c r="L20" s="113">
        <f>TRUNC(SUM(L21),2)</f>
        <v>12721.28</v>
      </c>
    </row>
    <row r="21" spans="2:12" ht="31" x14ac:dyDescent="0.3">
      <c r="B21" s="22" t="s">
        <v>235</v>
      </c>
      <c r="C21" s="204" t="str">
        <f>VLOOKUP(B21,'Memorial de Cálculo'!A12:I95,4,0)</f>
        <v>TRANSPORTE EQUIPAMENTOS P/SONDAGEM (CONTABILIZADO APENAS A PARTIR DE CUIABÁ-MT ATÉ O LOCAL EXATO DA SONDAGEM, JÁ INCLUSO NO VALOR O RETORNO)</v>
      </c>
      <c r="D21" s="205" t="str">
        <f>VLOOKUP(B21,'Memorial de Cálculo'!A12:I95,5,0)</f>
        <v>km</v>
      </c>
      <c r="E21" s="205">
        <f>VLOOKUP(B21,'Memorial de Cálculo'!A12:I95,6,0)</f>
        <v>2446.4</v>
      </c>
      <c r="F21" s="206">
        <f>VLOOKUP(J21,'Planilha Orçam Analitica - CCU'!B17:J81,8,0)</f>
        <v>5.2</v>
      </c>
      <c r="G21" s="132">
        <f>TRUNC((F21*$L$1),2)</f>
        <v>6.23</v>
      </c>
      <c r="H21" s="132">
        <f>TRUNC((E21 *G21),2)</f>
        <v>15241.07</v>
      </c>
      <c r="I21" s="131" t="str">
        <f>VLOOKUP(B21,'Memorial de Cálculo'!A12:I95,3,0)</f>
        <v>Próprio</v>
      </c>
      <c r="J21" s="207" t="str">
        <f>VLOOKUP(B21,'Memorial de Cálculo'!A12:I95,2,0)</f>
        <v>CP-14</v>
      </c>
      <c r="K21" s="96">
        <f>H21/$H$38</f>
        <v>3.4024851801923633E-2</v>
      </c>
      <c r="L21" s="133">
        <f>TRUNC(E21*F21, 2)</f>
        <v>12721.28</v>
      </c>
    </row>
    <row r="22" spans="2:12" ht="15.5" x14ac:dyDescent="0.3">
      <c r="B22" s="22"/>
      <c r="C22" s="130"/>
      <c r="D22" s="131"/>
      <c r="E22" s="131"/>
      <c r="F22" s="132"/>
      <c r="G22" s="132"/>
      <c r="H22" s="132"/>
      <c r="I22" s="131"/>
      <c r="J22" s="131"/>
      <c r="K22" s="96"/>
      <c r="L22" s="133"/>
    </row>
    <row r="23" spans="2:12" ht="15.5" x14ac:dyDescent="0.3">
      <c r="B23" s="124">
        <v>3</v>
      </c>
      <c r="C23" s="125" t="s">
        <v>190</v>
      </c>
      <c r="D23" s="126"/>
      <c r="E23" s="126"/>
      <c r="F23" s="128"/>
      <c r="G23" s="128"/>
      <c r="H23" s="128">
        <f>TRUNC(SUM(H24+H26+H25),2)</f>
        <v>225245.64</v>
      </c>
      <c r="I23" s="126"/>
      <c r="J23" s="126"/>
      <c r="K23" s="95">
        <f>H23/$H$38</f>
        <v>0.50284852179206851</v>
      </c>
      <c r="L23" s="113">
        <f>TRUNC(SUM(L24+L26+L25),2)</f>
        <v>197611.42</v>
      </c>
    </row>
    <row r="24" spans="2:12" ht="31" x14ac:dyDescent="0.3">
      <c r="B24" s="22" t="s">
        <v>236</v>
      </c>
      <c r="C24" s="204" t="str">
        <f>VLOOKUP(B24,'Memorial de Cálculo'!A14:I95,4,0)</f>
        <v>SONDAGEM A PERCUSSAO, EM TERRENO COMUM, DIAMETRO 6", INCLUSIVE DESLOCAMENTO DENTRO DO CANTEIRO E INSTALACAO DA SONDAGEM EM CADA FURO</v>
      </c>
      <c r="D24" s="205" t="str">
        <f>VLOOKUP(B24,'Memorial de Cálculo'!A14:I95,5,0)</f>
        <v>m</v>
      </c>
      <c r="E24" s="205">
        <f>VLOOKUP(B24,'Memorial de Cálculo'!A14:I95,6,0)</f>
        <v>590</v>
      </c>
      <c r="F24" s="206">
        <f>VLOOKUP(J24,'Planilha Orçam Analitica - CCU'!B19:J81,8,0)</f>
        <v>218.01</v>
      </c>
      <c r="G24" s="132">
        <f>TRUNC((F24*$L$1),2)</f>
        <v>261.27999999999997</v>
      </c>
      <c r="H24" s="132">
        <f>TRUNC((E24 *G24),2)</f>
        <v>154155.20000000001</v>
      </c>
      <c r="I24" s="131" t="str">
        <f>VLOOKUP(B24,'Memorial de Cálculo'!A14:I95,3,0)</f>
        <v>Próprio</v>
      </c>
      <c r="J24" s="207" t="str">
        <f>VLOOKUP(B24,'Memorial de Cálculo'!A14:I95,2,0)</f>
        <v>CP-76</v>
      </c>
      <c r="K24" s="96">
        <f>H24/$H$38</f>
        <v>0.3441430184689066</v>
      </c>
      <c r="L24" s="133">
        <f>TRUNC(E24*F24, 2)</f>
        <v>128625.9</v>
      </c>
    </row>
    <row r="25" spans="2:12" ht="35" customHeight="1" x14ac:dyDescent="0.3">
      <c r="B25" s="22" t="s">
        <v>237</v>
      </c>
      <c r="C25" s="204" t="str">
        <f>VLOOKUP(B25,'Memorial de Cálculo'!A15:I95,4,0)</f>
        <v>SONDAGEM A PERCUSSAO, EM LÂMINA DÁGUA COM BALSA FLUTUANTE, DIAMETRO 6", INCLUSIVE DESLOCAMENTO SOB O CORPO HIDRICO E INSTALACAO DA SONDAGEM EM CADA FURO</v>
      </c>
      <c r="D25" s="205" t="str">
        <f>VLOOKUP(B25,'Memorial de Cálculo'!A15:I95,5,0)</f>
        <v>m</v>
      </c>
      <c r="E25" s="205">
        <f>VLOOKUP(B25,'Memorial de Cálculo'!A15:I95,6,0)</f>
        <v>100</v>
      </c>
      <c r="F25" s="693">
        <f>VLOOKUP(J25,'Planilha Orçam Analitica - CCU'!B20:J81,8,0)</f>
        <v>583.80999999999995</v>
      </c>
      <c r="G25" s="694"/>
      <c r="H25" s="132">
        <f>F25*E25</f>
        <v>58380.999999999993</v>
      </c>
      <c r="I25" s="131" t="str">
        <f>VLOOKUP(B25,'Memorial de Cálculo'!A15:I95,3,0)</f>
        <v>Cotação</v>
      </c>
      <c r="J25" s="207" t="str">
        <f>VLOOKUP(B25,'Memorial de Cálculo'!A15:I95,2,0)</f>
        <v>CT-01</v>
      </c>
      <c r="K25" s="96">
        <f t="shared" ref="K25:K26" si="0">H25/$H$38</f>
        <v>0.13033237647016274</v>
      </c>
      <c r="L25" s="133">
        <f t="shared" ref="L25:L26" si="1">TRUNC(E25*F25, 2)</f>
        <v>58381</v>
      </c>
    </row>
    <row r="26" spans="2:12" ht="15.5" x14ac:dyDescent="0.3">
      <c r="B26" s="22" t="s">
        <v>250</v>
      </c>
      <c r="C26" s="204" t="str">
        <f>VLOOKUP(B26,'Memorial de Cálculo'!A16:I95,4,0)</f>
        <v>RELATÓRIO FINAL DE SONDAGEM (1 Relatório para cada edifício/obra)</v>
      </c>
      <c r="D26" s="205" t="str">
        <f>VLOOKUP(B26,'Memorial de Cálculo'!A16:I95,5,0)</f>
        <v>UN</v>
      </c>
      <c r="E26" s="205">
        <f>VLOOKUP(B26,'Memorial de Cálculo'!A16:I95,6,0)</f>
        <v>9</v>
      </c>
      <c r="F26" s="206">
        <f>VLOOKUP(J26,'Planilha Orçam Analitica - CCU'!B21:J81,8,0)</f>
        <v>1178.28</v>
      </c>
      <c r="G26" s="132">
        <f>TRUNC((F26*$L$1),2)</f>
        <v>1412.16</v>
      </c>
      <c r="H26" s="132">
        <f>TRUNC((E26 *G26),2)</f>
        <v>12709.44</v>
      </c>
      <c r="I26" s="131" t="str">
        <f>VLOOKUP(B26,'Memorial de Cálculo'!A16:I95,3,0)</f>
        <v>Próprio</v>
      </c>
      <c r="J26" s="207" t="str">
        <f>VLOOKUP(B26,'Memorial de Cálculo'!A16:I95,2,0)</f>
        <v>CP-16</v>
      </c>
      <c r="K26" s="96">
        <f t="shared" si="0"/>
        <v>2.8373126852999187E-2</v>
      </c>
      <c r="L26" s="133">
        <f t="shared" si="1"/>
        <v>10604.52</v>
      </c>
    </row>
    <row r="27" spans="2:12" ht="15.5" x14ac:dyDescent="0.3">
      <c r="B27" s="22"/>
      <c r="C27" s="130"/>
      <c r="D27" s="131"/>
      <c r="E27" s="131"/>
      <c r="F27" s="132"/>
      <c r="G27" s="132"/>
      <c r="H27" s="132"/>
      <c r="I27" s="131"/>
      <c r="J27" s="131"/>
      <c r="K27" s="96"/>
      <c r="L27" s="133"/>
    </row>
    <row r="28" spans="2:12" ht="15.5" x14ac:dyDescent="0.3">
      <c r="B28" s="22"/>
      <c r="C28" s="130"/>
      <c r="D28" s="131"/>
      <c r="E28" s="131"/>
      <c r="F28" s="132"/>
      <c r="G28" s="132"/>
      <c r="H28" s="132"/>
      <c r="I28" s="131"/>
      <c r="J28" s="131"/>
      <c r="K28" s="96"/>
      <c r="L28" s="133"/>
    </row>
    <row r="29" spans="2:12" ht="15.5" x14ac:dyDescent="0.3">
      <c r="B29" s="124">
        <v>4</v>
      </c>
      <c r="C29" s="125" t="s">
        <v>251</v>
      </c>
      <c r="D29" s="126"/>
      <c r="E29" s="126"/>
      <c r="F29" s="128"/>
      <c r="G29" s="128"/>
      <c r="H29" s="128">
        <f>TRUNC(SUM(H30+H32+H31),2)</f>
        <v>153456.24</v>
      </c>
      <c r="I29" s="126"/>
      <c r="J29" s="126"/>
      <c r="K29" s="95">
        <f>H29/$H$38</f>
        <v>0.34258262865274058</v>
      </c>
      <c r="L29" s="113">
        <f>TRUNC(SUM(L30+L32+L31),2)</f>
        <v>147992.37</v>
      </c>
    </row>
    <row r="30" spans="2:12" ht="31" x14ac:dyDescent="0.3">
      <c r="B30" s="22" t="s">
        <v>252</v>
      </c>
      <c r="C30" s="204" t="str">
        <f>VLOOKUP(B30,'Memorial de Cálculo'!A20:I95,4,0)</f>
        <v>SONDAGEM ROTATIVA COM COROA DE WIDIA,EM SOLO,DIAMETRO NX,VER TICAL,INCLUSIVE DESLOCAMENTO DENTRO DO CANTEIRO E INSTALACAO DA SONDA EM CADA FURO</v>
      </c>
      <c r="D30" s="205" t="str">
        <f>VLOOKUP(B30,'Memorial de Cálculo'!A20:I95,5,0)</f>
        <v>m</v>
      </c>
      <c r="E30" s="205">
        <f>VLOOKUP(B30,'Memorial de Cálculo'!A20:I95,6,0)</f>
        <v>105</v>
      </c>
      <c r="F30" s="206">
        <f>VLOOKUP(J30,'Planilha Orçam Analitica - CCU'!B25:J81,8,0)</f>
        <v>161.16999999999999</v>
      </c>
      <c r="G30" s="132">
        <f>TRUNC((F30*$L$1),2)</f>
        <v>193.16</v>
      </c>
      <c r="H30" s="132">
        <f>TRUNC((E30 *G30),2)</f>
        <v>20281.8</v>
      </c>
      <c r="I30" s="131" t="str">
        <f>VLOOKUP(B30,'Memorial de Cálculo'!A20:I95,3,0)</f>
        <v>EMOP</v>
      </c>
      <c r="J30" s="207" t="str">
        <f>VLOOKUP(B30,'Memorial de Cálculo'!A20:I95,2,0)</f>
        <v>01.002.0005-0</v>
      </c>
      <c r="K30" s="96">
        <f t="shared" ref="K30" si="2">H30/$H$38</f>
        <v>4.5278004712021841E-2</v>
      </c>
      <c r="L30" s="133">
        <f t="shared" ref="L30" si="3">TRUNC(E30*F30, 2)</f>
        <v>16922.849999999999</v>
      </c>
    </row>
    <row r="31" spans="2:12" ht="46.5" x14ac:dyDescent="0.3">
      <c r="B31" s="22" t="s">
        <v>255</v>
      </c>
      <c r="C31" s="204" t="str">
        <f>VLOOKUP(B31,'Memorial de Cálculo'!A21:I95,4,0)</f>
        <v>SONDAGEM ROTATIVA COM COROA DE WIDIA, EM LÂMINA DÁGUA COM BALSA FLUTUANTE, DIAMETRO NX, VERTICAL, INCLUSIVE DESLOCAMENTO SOB O CORPO HIDRICO E INSTALACAO DA SONDAGEM EM CADA FURO</v>
      </c>
      <c r="D31" s="205" t="str">
        <f>VLOOKUP(B31,'Memorial de Cálculo'!A21:I95,5,0)</f>
        <v>m</v>
      </c>
      <c r="E31" s="205">
        <f>VLOOKUP(B31,'Memorial de Cálculo'!A21:I95,6,0)</f>
        <v>60</v>
      </c>
      <c r="F31" s="693">
        <f>VLOOKUP(J31,'Planilha Orçam Analitica - CCU'!B26:J81,8,0)</f>
        <v>2007.75</v>
      </c>
      <c r="G31" s="694"/>
      <c r="H31" s="132">
        <f>F31*E31</f>
        <v>120465</v>
      </c>
      <c r="I31" s="131" t="str">
        <f>VLOOKUP(B31,'Memorial de Cálculo'!A21:I95,3,0)</f>
        <v>Cotação</v>
      </c>
      <c r="J31" s="207" t="str">
        <f>VLOOKUP(B31,'Memorial de Cálculo'!A21:I95,2,0)</f>
        <v>CT-02</v>
      </c>
      <c r="K31" s="96">
        <f t="shared" ref="K31:K32" si="4">H31/$H$38</f>
        <v>0.26893149708771957</v>
      </c>
      <c r="L31" s="133">
        <f t="shared" ref="L31:L32" si="5">TRUNC(E31*F31, 2)</f>
        <v>120465</v>
      </c>
    </row>
    <row r="32" spans="2:12" ht="15.5" x14ac:dyDescent="0.3">
      <c r="B32" s="22" t="s">
        <v>304</v>
      </c>
      <c r="C32" s="204" t="str">
        <f>VLOOKUP(B32,'Memorial de Cálculo'!A22:I95,4,0)</f>
        <v>RELATÓRIO FINAL DE SONDAGEM (1 Relatório para cada edifício/obra)</v>
      </c>
      <c r="D32" s="205" t="str">
        <f>VLOOKUP(B32,'Memorial de Cálculo'!A22:I95,5,0)</f>
        <v>UN</v>
      </c>
      <c r="E32" s="205">
        <f>VLOOKUP(B32,'Memorial de Cálculo'!A22:I95,6,0)</f>
        <v>9</v>
      </c>
      <c r="F32" s="206">
        <f>VLOOKUP(J32,'Planilha Orçam Analitica - CCU'!B27:J81,8,0)</f>
        <v>1178.28</v>
      </c>
      <c r="G32" s="132">
        <f t="shared" ref="G32" si="6">TRUNC((F32*$L$1),2)</f>
        <v>1412.16</v>
      </c>
      <c r="H32" s="132">
        <f t="shared" ref="H32" si="7">TRUNC((E32 *G32),2)</f>
        <v>12709.44</v>
      </c>
      <c r="I32" s="131" t="str">
        <f>VLOOKUP(B32,'Memorial de Cálculo'!A22:I95,3,0)</f>
        <v>Próprio</v>
      </c>
      <c r="J32" s="207" t="str">
        <f>VLOOKUP(B32,'Memorial de Cálculo'!A22:I95,2,0)</f>
        <v>CP-16</v>
      </c>
      <c r="K32" s="96">
        <f t="shared" si="4"/>
        <v>2.8373126852999187E-2</v>
      </c>
      <c r="L32" s="133">
        <f t="shared" si="5"/>
        <v>10604.52</v>
      </c>
    </row>
    <row r="33" spans="2:12" ht="15.5" x14ac:dyDescent="0.3">
      <c r="B33" s="22"/>
      <c r="C33" s="130"/>
      <c r="D33" s="131"/>
      <c r="E33" s="131"/>
      <c r="F33" s="132"/>
      <c r="G33" s="132"/>
      <c r="H33" s="132"/>
      <c r="I33" s="131"/>
      <c r="J33" s="131"/>
      <c r="K33" s="96"/>
      <c r="L33" s="133"/>
    </row>
    <row r="34" spans="2:12" ht="15.5" x14ac:dyDescent="0.3">
      <c r="B34" s="124">
        <v>5</v>
      </c>
      <c r="C34" s="125" t="s">
        <v>191</v>
      </c>
      <c r="D34" s="126"/>
      <c r="E34" s="126"/>
      <c r="F34" s="128"/>
      <c r="G34" s="128"/>
      <c r="H34" s="128">
        <f>TRUNC(SUM(H35+H36),2)</f>
        <v>24720.48</v>
      </c>
      <c r="I34" s="126"/>
      <c r="J34" s="126"/>
      <c r="K34" s="95">
        <f>H34/$H$38</f>
        <v>5.5187114059079653E-2</v>
      </c>
      <c r="L34" s="113">
        <f>TRUNC(SUM(L35+L36),2)</f>
        <v>20626.240000000002</v>
      </c>
    </row>
    <row r="35" spans="2:12" ht="38.5" customHeight="1" x14ac:dyDescent="0.3">
      <c r="B35" s="22" t="s">
        <v>325</v>
      </c>
      <c r="C35" s="204" t="str">
        <f>VLOOKUP(B35,'Memorial de Cálculo'!A88:F99,4,0)</f>
        <v>Execução de sondagem de percolação de solo (Conjunto de 3 pontos de sondagem para cada edifício, conforme NBR 13969/1997)</v>
      </c>
      <c r="D35" s="205" t="str">
        <f>VLOOKUP(B35,'Memorial de Cálculo'!A24:I98,5,0)</f>
        <v>UN</v>
      </c>
      <c r="E35" s="205">
        <f>VLOOKUP(B35,'Memorial de Cálculo'!A24:I98,6,0)</f>
        <v>8</v>
      </c>
      <c r="F35" s="206">
        <f>VLOOKUP(J35,'Planilha Orçam Analitica - CCU'!B30:J81,8,0)</f>
        <v>1400</v>
      </c>
      <c r="G35" s="132">
        <f t="shared" ref="G35:G36" si="8">TRUNC((F35*$L$1),2)</f>
        <v>1677.9</v>
      </c>
      <c r="H35" s="132">
        <f t="shared" ref="H35:H36" si="9">TRUNC((E35 *G35),2)</f>
        <v>13423.2</v>
      </c>
      <c r="I35" s="131" t="str">
        <f>VLOOKUP(B35,'Memorial de Cálculo'!A24:I98,3,0)</f>
        <v>Próprio</v>
      </c>
      <c r="J35" s="207" t="str">
        <f>VLOOKUP(B35,'Memorial de Cálculo'!A24:I98,2,0)</f>
        <v>CP-13</v>
      </c>
      <c r="K35" s="96">
        <f t="shared" ref="K35:K36" si="10">H35/$H$38</f>
        <v>2.9966556856413713E-2</v>
      </c>
      <c r="L35" s="133">
        <f t="shared" ref="L35:L36" si="11">TRUNC(E35*F35, 2)</f>
        <v>11200</v>
      </c>
    </row>
    <row r="36" spans="2:12" ht="23.5" customHeight="1" x14ac:dyDescent="0.3">
      <c r="B36" s="22" t="s">
        <v>327</v>
      </c>
      <c r="C36" s="204" t="str">
        <f>VLOOKUP(B36,'Memorial de Cálculo'!A25:I99,4,0)</f>
        <v>RELATÓRIO FINAL DE SONDAGEM (1 Relatório para cada edifício/obra)</v>
      </c>
      <c r="D36" s="205" t="str">
        <f>VLOOKUP(B36,'Memorial de Cálculo'!A25:I99,5,0)</f>
        <v>UN</v>
      </c>
      <c r="E36" s="205">
        <f>VLOOKUP(B36,'Memorial de Cálculo'!A25:I99,6,0)</f>
        <v>8</v>
      </c>
      <c r="F36" s="206">
        <f>VLOOKUP(J36,'Planilha Orçam Analitica - CCU'!B31:J81,8,0)</f>
        <v>1178.28</v>
      </c>
      <c r="G36" s="132">
        <f t="shared" si="8"/>
        <v>1412.16</v>
      </c>
      <c r="H36" s="132">
        <f t="shared" si="9"/>
        <v>11297.28</v>
      </c>
      <c r="I36" s="131" t="str">
        <f>VLOOKUP(B36,'Memorial de Cálculo'!A25:I99,3,0)</f>
        <v>Próprio</v>
      </c>
      <c r="J36" s="207" t="str">
        <f>VLOOKUP(B36,'Memorial de Cálculo'!A25:I99,2,0)</f>
        <v>CP-16</v>
      </c>
      <c r="K36" s="96">
        <f t="shared" si="10"/>
        <v>2.5220557202665944E-2</v>
      </c>
      <c r="L36" s="133">
        <f t="shared" si="11"/>
        <v>9426.24</v>
      </c>
    </row>
    <row r="37" spans="2:12" ht="29.5" customHeight="1" thickBot="1" x14ac:dyDescent="0.35">
      <c r="B37" s="657"/>
      <c r="C37" s="658"/>
      <c r="D37" s="658"/>
      <c r="E37" s="658"/>
      <c r="F37" s="658"/>
      <c r="G37" s="658"/>
      <c r="H37" s="658"/>
      <c r="I37" s="658"/>
      <c r="J37" s="658"/>
      <c r="K37" s="659"/>
      <c r="L37" s="134"/>
    </row>
    <row r="38" spans="2:12" ht="20.5" thickBot="1" x14ac:dyDescent="0.35">
      <c r="B38" s="626" t="s">
        <v>14</v>
      </c>
      <c r="C38" s="627"/>
      <c r="D38" s="627"/>
      <c r="E38" s="627"/>
      <c r="F38" s="627"/>
      <c r="G38" s="628"/>
      <c r="H38" s="629">
        <f>TRUNC(SUM(H17+H23+H34+H20+H29),2)</f>
        <v>447939.35</v>
      </c>
      <c r="I38" s="630"/>
      <c r="J38" s="630"/>
      <c r="K38" s="631"/>
      <c r="L38" s="135">
        <f>TRUNC(SUM(L17+L23+L34+L20+L29),2)</f>
        <v>403378.51</v>
      </c>
    </row>
    <row r="39" spans="2:12" ht="17.5" x14ac:dyDescent="0.3">
      <c r="F39" s="632" t="str">
        <f>[29]!VExtensoFree(H38)</f>
        <v>quatrocentos e quarenta e sete mil, novecentos e trinta e nove reais e trinta e cinco centavos</v>
      </c>
      <c r="G39" s="632"/>
      <c r="H39" s="632"/>
      <c r="I39" s="632"/>
      <c r="J39" s="632"/>
      <c r="K39" s="632"/>
    </row>
    <row r="40" spans="2:12" ht="17.5" x14ac:dyDescent="0.3">
      <c r="F40" s="211"/>
      <c r="G40" s="211"/>
      <c r="H40" s="211"/>
      <c r="I40" s="211"/>
      <c r="J40" s="211"/>
      <c r="K40" s="211"/>
    </row>
    <row r="43" spans="2:12" ht="15" x14ac:dyDescent="0.3">
      <c r="C43" s="321" t="s">
        <v>15</v>
      </c>
    </row>
    <row r="44" spans="2:12" ht="15" x14ac:dyDescent="0.3">
      <c r="C44" s="321" t="s">
        <v>16</v>
      </c>
    </row>
    <row r="45" spans="2:12" ht="15" x14ac:dyDescent="0.3">
      <c r="C45" s="321" t="s">
        <v>17</v>
      </c>
    </row>
    <row r="47" spans="2:12" ht="14" customHeight="1" x14ac:dyDescent="0.3">
      <c r="B47" s="692" t="s">
        <v>351</v>
      </c>
      <c r="C47" s="692"/>
      <c r="D47" s="692"/>
      <c r="E47" s="692"/>
      <c r="H47" s="192"/>
      <c r="J47" s="192"/>
    </row>
    <row r="48" spans="2:12" ht="14" customHeight="1" x14ac:dyDescent="0.3">
      <c r="B48" s="692"/>
      <c r="C48" s="692"/>
      <c r="D48" s="692"/>
      <c r="E48" s="692"/>
    </row>
  </sheetData>
  <mergeCells count="32">
    <mergeCell ref="B47:E48"/>
    <mergeCell ref="F39:K39"/>
    <mergeCell ref="D14:D15"/>
    <mergeCell ref="C14:C15"/>
    <mergeCell ref="B14:B15"/>
    <mergeCell ref="B37:K37"/>
    <mergeCell ref="B38:G38"/>
    <mergeCell ref="H38:K38"/>
    <mergeCell ref="F31:G31"/>
    <mergeCell ref="F25:G25"/>
    <mergeCell ref="C8:I8"/>
    <mergeCell ref="J8:K8"/>
    <mergeCell ref="B10:I11"/>
    <mergeCell ref="J11:K11"/>
    <mergeCell ref="E9:I9"/>
    <mergeCell ref="C9:D9"/>
    <mergeCell ref="D2:K2"/>
    <mergeCell ref="D3:K3"/>
    <mergeCell ref="D4:K4"/>
    <mergeCell ref="D5:K5"/>
    <mergeCell ref="C7:I7"/>
    <mergeCell ref="J7:K7"/>
    <mergeCell ref="O15:P15"/>
    <mergeCell ref="O16:P16"/>
    <mergeCell ref="E14:E15"/>
    <mergeCell ref="F14:F15"/>
    <mergeCell ref="G14:G15"/>
    <mergeCell ref="H14:H15"/>
    <mergeCell ref="I14:I15"/>
    <mergeCell ref="J14:J15"/>
    <mergeCell ref="K14:K15"/>
    <mergeCell ref="L14:L15"/>
  </mergeCells>
  <phoneticPr fontId="38" type="noConversion"/>
  <pageMargins left="0.51181102362204722" right="0.51181102362204722" top="0.98425196850393704" bottom="0.98425196850393704" header="0.51181102362204722" footer="0.51181102362204722"/>
  <pageSetup paperSize="9" scale="4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9"/>
  <sheetViews>
    <sheetView showGridLines="0" tabSelected="1" showOutlineSymbols="0" showWhiteSpace="0" view="pageBreakPreview" zoomScaleNormal="70" zoomScaleSheetLayoutView="100" workbookViewId="0">
      <selection activeCell="D53" sqref="D53"/>
    </sheetView>
  </sheetViews>
  <sheetFormatPr defaultRowHeight="14" x14ac:dyDescent="0.3"/>
  <cols>
    <col min="2" max="2" width="10" style="8" bestFit="1" customWidth="1"/>
    <col min="3" max="3" width="11" style="15" customWidth="1"/>
    <col min="4" max="4" width="57.58203125" style="18" customWidth="1"/>
    <col min="5" max="5" width="8.33203125" style="18" customWidth="1"/>
    <col min="6" max="6" width="24.08203125" customWidth="1"/>
    <col min="7" max="7" width="9.08203125" style="12" customWidth="1"/>
    <col min="8" max="8" width="8.5" style="8" customWidth="1"/>
    <col min="9" max="9" width="3.33203125" style="8" customWidth="1"/>
    <col min="10" max="10" width="17.4140625" style="8" customWidth="1"/>
    <col min="11" max="11" width="13" bestFit="1" customWidth="1"/>
  </cols>
  <sheetData>
    <row r="1" spans="2:16" ht="14.5" thickBot="1" x14ac:dyDescent="0.35"/>
    <row r="2" spans="2:16" ht="20.5" x14ac:dyDescent="0.45">
      <c r="B2" s="9"/>
      <c r="C2" s="14"/>
      <c r="D2" s="523" t="s">
        <v>1</v>
      </c>
      <c r="E2" s="523"/>
      <c r="F2" s="523"/>
      <c r="G2" s="523"/>
      <c r="H2" s="523"/>
      <c r="I2" s="523"/>
      <c r="J2" s="523"/>
      <c r="K2" s="524"/>
    </row>
    <row r="3" spans="2:16" ht="20.5" x14ac:dyDescent="0.45">
      <c r="B3" s="10"/>
      <c r="D3" s="525" t="s">
        <v>155</v>
      </c>
      <c r="E3" s="525"/>
      <c r="F3" s="525"/>
      <c r="G3" s="525"/>
      <c r="H3" s="525"/>
      <c r="I3" s="525"/>
      <c r="J3" s="525"/>
      <c r="K3" s="526"/>
    </row>
    <row r="4" spans="2:16" ht="20.5" x14ac:dyDescent="0.3">
      <c r="B4" s="10"/>
      <c r="D4" s="527" t="s">
        <v>156</v>
      </c>
      <c r="E4" s="527"/>
      <c r="F4" s="527"/>
      <c r="G4" s="527"/>
      <c r="H4" s="527"/>
      <c r="I4" s="527"/>
      <c r="J4" s="527"/>
      <c r="K4" s="528"/>
    </row>
    <row r="5" spans="2:16" ht="20.5" x14ac:dyDescent="0.3">
      <c r="B5" s="10"/>
      <c r="D5" s="527" t="s">
        <v>4</v>
      </c>
      <c r="E5" s="527"/>
      <c r="F5" s="527"/>
      <c r="G5" s="527"/>
      <c r="H5" s="527"/>
      <c r="I5" s="527"/>
      <c r="J5" s="527"/>
      <c r="K5" s="528"/>
    </row>
    <row r="6" spans="2:16" ht="21" thickBot="1" x14ac:dyDescent="0.35">
      <c r="B6" s="11"/>
      <c r="C6" s="16"/>
      <c r="D6" s="17"/>
      <c r="E6" s="17"/>
      <c r="F6" s="1"/>
      <c r="G6" s="1"/>
      <c r="H6" s="1"/>
      <c r="I6" s="1"/>
      <c r="J6" s="1"/>
      <c r="K6" s="23">
        <v>1.2735000000000001</v>
      </c>
    </row>
    <row r="7" spans="2:16" ht="37" customHeight="1" x14ac:dyDescent="0.3">
      <c r="B7" s="2" t="s">
        <v>5</v>
      </c>
      <c r="C7" s="633" t="str">
        <f>'Orçamento Sintético'!C7</f>
        <v>EXECUÇÃO DE SONDAGENS DE SOLO DO TIPO SPT, ROTATIVA E ENSAIO DE TAXA DE PERCOLAÇÃO</v>
      </c>
      <c r="D7" s="633"/>
      <c r="E7" s="633"/>
      <c r="F7" s="633"/>
      <c r="G7" s="633"/>
      <c r="H7" s="633"/>
      <c r="I7" s="633"/>
      <c r="J7" s="634" t="s">
        <v>6</v>
      </c>
      <c r="K7" s="635"/>
    </row>
    <row r="8" spans="2:16" ht="18" thickBot="1" x14ac:dyDescent="0.35">
      <c r="B8" s="3" t="s">
        <v>7</v>
      </c>
      <c r="C8" s="643" t="str">
        <f>'Orçamento Sintético'!C8</f>
        <v>Vila Bela da Santíssima Trindade-MT</v>
      </c>
      <c r="D8" s="643"/>
      <c r="E8" s="643"/>
      <c r="F8" s="643"/>
      <c r="G8" s="643"/>
      <c r="H8" s="643"/>
      <c r="I8" s="643"/>
      <c r="J8" s="603">
        <f>'Orçamento Sintético'!J8</f>
        <v>45467</v>
      </c>
      <c r="K8" s="604"/>
    </row>
    <row r="9" spans="2:16" ht="28.5" customHeight="1" thickBot="1" x14ac:dyDescent="0.35">
      <c r="B9" s="4" t="s">
        <v>244</v>
      </c>
      <c r="C9" s="605">
        <f>F24</f>
        <v>447939.35</v>
      </c>
      <c r="D9" s="695"/>
      <c r="E9" s="606"/>
      <c r="F9" s="607" t="str">
        <f>'Orçamento Sintético'!E9</f>
        <v>Referência: EMOP 04/2024 ;Composição Propria e Cotações 06/2024</v>
      </c>
      <c r="G9" s="608"/>
      <c r="H9" s="608"/>
      <c r="I9" s="608"/>
      <c r="J9" s="174" t="str">
        <f>'Orçamento Sintético'!J9</f>
        <v>LEIS SOCIAIS:</v>
      </c>
      <c r="K9" s="136">
        <f>'Orçamento Sintético'!K9</f>
        <v>0.87370000000000003</v>
      </c>
    </row>
    <row r="10" spans="2:16" ht="14.5" thickBot="1" x14ac:dyDescent="0.35">
      <c r="B10" s="644" t="s">
        <v>88</v>
      </c>
      <c r="C10" s="645"/>
      <c r="D10" s="645"/>
      <c r="E10" s="645"/>
      <c r="F10" s="645"/>
      <c r="G10" s="645"/>
      <c r="H10" s="645"/>
      <c r="I10" s="645"/>
      <c r="J10" s="175" t="s">
        <v>10</v>
      </c>
      <c r="K10" s="136">
        <f>'Orçamento Sintético'!K10</f>
        <v>0.19850000000000001</v>
      </c>
    </row>
    <row r="11" spans="2:16" ht="16" thickBot="1" x14ac:dyDescent="0.35">
      <c r="B11" s="647"/>
      <c r="C11" s="648"/>
      <c r="D11" s="648"/>
      <c r="E11" s="648"/>
      <c r="F11" s="648"/>
      <c r="G11" s="648"/>
      <c r="H11" s="648"/>
      <c r="I11" s="648"/>
      <c r="J11" s="650" t="str">
        <f>'Orçamento Sintético'!J11</f>
        <v>Orçamento Desonerado</v>
      </c>
      <c r="K11" s="651"/>
    </row>
    <row r="12" spans="2:16" x14ac:dyDescent="0.3">
      <c r="B12" s="138"/>
      <c r="C12" s="139"/>
      <c r="D12" s="140"/>
      <c r="E12" s="140"/>
      <c r="F12" s="141"/>
      <c r="G12" s="142"/>
      <c r="H12" s="138"/>
      <c r="I12" s="138"/>
      <c r="J12" s="138"/>
      <c r="K12" s="141"/>
    </row>
    <row r="13" spans="2:16" ht="14.5" thickBot="1" x14ac:dyDescent="0.35">
      <c r="B13" s="138"/>
      <c r="C13" s="139"/>
      <c r="D13" s="140"/>
      <c r="E13" s="140"/>
      <c r="F13" s="141"/>
      <c r="G13" s="142"/>
      <c r="H13" s="138"/>
      <c r="I13" s="138"/>
      <c r="J13" s="138"/>
      <c r="K13" s="141"/>
    </row>
    <row r="14" spans="2:16" ht="16" customHeight="1" thickBot="1" x14ac:dyDescent="0.35">
      <c r="B14" s="138"/>
      <c r="C14" s="698" t="s">
        <v>89</v>
      </c>
      <c r="D14" s="705" t="s">
        <v>84</v>
      </c>
      <c r="E14" s="706"/>
      <c r="F14" s="700" t="s">
        <v>85</v>
      </c>
      <c r="G14" s="702" t="s">
        <v>86</v>
      </c>
      <c r="H14" s="704"/>
      <c r="I14" s="696"/>
      <c r="J14" s="696"/>
      <c r="K14" s="141"/>
    </row>
    <row r="15" spans="2:16" ht="14.5" thickBot="1" x14ac:dyDescent="0.35">
      <c r="B15" s="138"/>
      <c r="C15" s="699"/>
      <c r="D15" s="707"/>
      <c r="E15" s="708"/>
      <c r="F15" s="701"/>
      <c r="G15" s="703"/>
      <c r="H15" s="704"/>
      <c r="I15" s="696"/>
      <c r="J15" s="696"/>
      <c r="K15" s="143"/>
      <c r="O15" s="664"/>
      <c r="P15" s="664"/>
    </row>
    <row r="16" spans="2:16" ht="15.5" x14ac:dyDescent="0.3">
      <c r="B16" s="138"/>
      <c r="C16" s="97">
        <f>'Orçamento Sintético'!B17</f>
        <v>1</v>
      </c>
      <c r="D16" s="709" t="str">
        <f>VLOOKUP(C16,'Orçamento Sintético'!B17:H36,2,0)</f>
        <v>ADMINISTRAÇÃO DA OBRA/SERVIÇO</v>
      </c>
      <c r="E16" s="709"/>
      <c r="F16" s="98">
        <f>VLOOKUP(C16,'Orçamento Sintético'!B17:H36,7,0)</f>
        <v>29275.919999999998</v>
      </c>
      <c r="G16" s="99">
        <f>F16/$F$24</f>
        <v>6.5356883694187615E-2</v>
      </c>
      <c r="H16" s="144"/>
      <c r="I16" s="145"/>
      <c r="J16" s="145"/>
      <c r="K16" s="146"/>
      <c r="O16" s="697"/>
      <c r="P16" s="697"/>
    </row>
    <row r="17" spans="2:16" ht="21.5" customHeight="1" x14ac:dyDescent="0.3">
      <c r="B17" s="138"/>
      <c r="C17" s="100">
        <f>'Orçamento Sintético'!B20</f>
        <v>2</v>
      </c>
      <c r="D17" s="710" t="str">
        <f>VLOOKUP(C17,'Orçamento Sintético'!B18:H37,2,0)</f>
        <v>MOBILIZAÇÃO E DESMOBILIZAÇÃO</v>
      </c>
      <c r="E17" s="710"/>
      <c r="F17" s="101">
        <f>VLOOKUP(C17,'Orçamento Sintético'!B18:H37,7,0)</f>
        <v>15241.07</v>
      </c>
      <c r="G17" s="102">
        <f t="shared" ref="G17:G20" si="0">F17/$F$24</f>
        <v>3.4024851801923633E-2</v>
      </c>
      <c r="H17" s="144"/>
      <c r="I17" s="145"/>
      <c r="J17" s="145"/>
      <c r="K17" s="146"/>
      <c r="O17" s="191"/>
      <c r="P17" s="191"/>
    </row>
    <row r="18" spans="2:16" ht="33" customHeight="1" x14ac:dyDescent="0.3">
      <c r="B18" s="138"/>
      <c r="C18" s="100">
        <f>'Orçamento Sintético'!B23</f>
        <v>3</v>
      </c>
      <c r="D18" s="710" t="str">
        <f>VLOOKUP(C18,'Orçamento Sintético'!B19:H38,2,0)</f>
        <v>PERFURAÇÃO E ESTUDO DO PERFIL DO SOLO POR ENSAIO SPT</v>
      </c>
      <c r="E18" s="710"/>
      <c r="F18" s="101">
        <f>VLOOKUP(C18,'Orçamento Sintético'!B19:H38,7,0)</f>
        <v>225245.64</v>
      </c>
      <c r="G18" s="102">
        <f t="shared" si="0"/>
        <v>0.50284852179206851</v>
      </c>
      <c r="H18" s="144"/>
      <c r="I18" s="145"/>
      <c r="J18" s="145"/>
      <c r="K18" s="146"/>
      <c r="O18" s="191"/>
      <c r="P18" s="191"/>
    </row>
    <row r="19" spans="2:16" ht="33" customHeight="1" x14ac:dyDescent="0.3">
      <c r="B19" s="138"/>
      <c r="C19" s="100">
        <v>4</v>
      </c>
      <c r="D19" s="710" t="str">
        <f>VLOOKUP(C19,'Orçamento Sintético'!B20:H39,2,0)</f>
        <v>PERFURAÇÃO E ESTUDO DO PERFIL DO SOLO POR ENSAIO DE SONDAGEM ROTATIVA</v>
      </c>
      <c r="E19" s="710"/>
      <c r="F19" s="101">
        <f>VLOOKUP(C19,'Orçamento Sintético'!B20:H39,7,0)</f>
        <v>153456.24</v>
      </c>
      <c r="G19" s="102">
        <f t="shared" si="0"/>
        <v>0.34258262865274058</v>
      </c>
      <c r="H19" s="144"/>
      <c r="I19" s="145"/>
      <c r="J19" s="145"/>
      <c r="K19" s="146"/>
      <c r="O19" s="403"/>
      <c r="P19" s="403"/>
    </row>
    <row r="20" spans="2:16" ht="27" customHeight="1" thickBot="1" x14ac:dyDescent="0.35">
      <c r="B20" s="138"/>
      <c r="C20" s="182">
        <v>5</v>
      </c>
      <c r="D20" s="711" t="str">
        <f>VLOOKUP(C20,'Orçamento Sintético'!B21:H41,2,0)</f>
        <v>ENSAIO TAXA DE PERCOLAÇÃO DO SOLO</v>
      </c>
      <c r="E20" s="711"/>
      <c r="F20" s="407">
        <f>VLOOKUP(C20,'Orçamento Sintético'!B21:H41,7,0)</f>
        <v>24720.48</v>
      </c>
      <c r="G20" s="408">
        <f t="shared" si="0"/>
        <v>5.5187114059079653E-2</v>
      </c>
      <c r="H20" s="144"/>
      <c r="I20" s="145"/>
      <c r="J20" s="145"/>
      <c r="K20" s="146"/>
      <c r="O20" s="664"/>
      <c r="P20" s="664"/>
    </row>
    <row r="21" spans="2:16" ht="16" thickBot="1" x14ac:dyDescent="0.35">
      <c r="B21" s="138"/>
      <c r="C21" s="103"/>
      <c r="D21" s="104"/>
      <c r="E21" s="104"/>
      <c r="F21" s="105"/>
      <c r="G21" s="106"/>
      <c r="H21" s="144"/>
      <c r="I21" s="145"/>
      <c r="J21" s="145"/>
      <c r="K21" s="146"/>
    </row>
    <row r="22" spans="2:16" x14ac:dyDescent="0.3">
      <c r="B22" s="138"/>
      <c r="C22" s="721" t="s">
        <v>154</v>
      </c>
      <c r="D22" s="722"/>
      <c r="E22" s="723"/>
      <c r="F22" s="107">
        <f>'Orçamento Sintético'!L38</f>
        <v>403378.51</v>
      </c>
      <c r="G22" s="108"/>
      <c r="H22" s="144"/>
      <c r="I22" s="145"/>
      <c r="J22" s="145"/>
      <c r="K22" s="146"/>
    </row>
    <row r="23" spans="2:16" x14ac:dyDescent="0.3">
      <c r="B23" s="138"/>
      <c r="C23" s="715" t="s">
        <v>345</v>
      </c>
      <c r="D23" s="716"/>
      <c r="E23" s="409">
        <f>BDI!B30</f>
        <v>0.19850000000000001</v>
      </c>
      <c r="F23" s="109">
        <f>F24-F22</f>
        <v>44560.839999999967</v>
      </c>
      <c r="G23" s="110"/>
      <c r="H23" s="144"/>
      <c r="I23" s="145"/>
      <c r="J23" s="145"/>
      <c r="K23" s="146"/>
    </row>
    <row r="24" spans="2:16" ht="23" customHeight="1" thickBot="1" x14ac:dyDescent="0.35">
      <c r="B24" s="138"/>
      <c r="C24" s="717" t="s">
        <v>346</v>
      </c>
      <c r="D24" s="718"/>
      <c r="E24" s="410">
        <f>BDI!B30</f>
        <v>0.19850000000000001</v>
      </c>
      <c r="F24" s="111">
        <f>TRUNC(SUM(F16:F20),2)</f>
        <v>447939.35</v>
      </c>
      <c r="G24" s="112">
        <f>SUM(G16:G20)</f>
        <v>1</v>
      </c>
      <c r="H24" s="144"/>
      <c r="I24" s="145"/>
      <c r="J24" s="145"/>
      <c r="K24" s="146"/>
    </row>
    <row r="25" spans="2:16" ht="26" customHeight="1" thickBot="1" x14ac:dyDescent="0.35">
      <c r="B25" s="147"/>
      <c r="C25" s="712" t="str">
        <f>[29]!VExtensoFree(F24)</f>
        <v>quatrocentos e quarenta e sete mil, novecentos e trinta e nove reais e trinta e cinco centavos</v>
      </c>
      <c r="D25" s="713"/>
      <c r="E25" s="713"/>
      <c r="F25" s="713"/>
      <c r="G25" s="714"/>
      <c r="H25" s="719"/>
      <c r="I25" s="720"/>
      <c r="J25" s="148"/>
      <c r="K25" s="148"/>
    </row>
    <row r="26" spans="2:16" x14ac:dyDescent="0.3">
      <c r="B26" s="147"/>
      <c r="C26" s="147"/>
      <c r="D26" s="147"/>
      <c r="E26" s="147"/>
      <c r="F26" s="147"/>
      <c r="G26" s="147"/>
      <c r="H26" s="147"/>
      <c r="I26" s="147"/>
      <c r="J26" s="147"/>
      <c r="K26" s="147"/>
    </row>
    <row r="27" spans="2:16" ht="26" customHeight="1" x14ac:dyDescent="0.3">
      <c r="B27" s="147"/>
      <c r="C27" s="147"/>
      <c r="D27" s="140"/>
      <c r="E27" s="140"/>
      <c r="F27" s="141"/>
      <c r="G27" s="147"/>
      <c r="H27" s="147"/>
      <c r="I27" s="147"/>
      <c r="J27" s="147"/>
      <c r="K27" s="147"/>
    </row>
    <row r="28" spans="2:16" x14ac:dyDescent="0.3">
      <c r="B28" s="147"/>
      <c r="C28" s="147"/>
      <c r="D28" s="147"/>
      <c r="E28" s="147"/>
      <c r="F28" s="147"/>
      <c r="G28" s="147"/>
      <c r="H28" s="147"/>
      <c r="I28" s="147"/>
      <c r="J28" s="147"/>
      <c r="K28" s="147"/>
    </row>
    <row r="29" spans="2:16" x14ac:dyDescent="0.3">
      <c r="B29" s="147"/>
      <c r="C29" s="147"/>
      <c r="D29" s="147"/>
      <c r="E29" s="147"/>
      <c r="F29" s="149" t="s">
        <v>15</v>
      </c>
      <c r="G29" s="147"/>
      <c r="H29" s="147"/>
      <c r="I29" s="147"/>
      <c r="J29" s="147"/>
      <c r="K29" s="147"/>
    </row>
    <row r="30" spans="2:16" x14ac:dyDescent="0.3">
      <c r="B30" s="147"/>
      <c r="C30" s="147"/>
      <c r="D30" s="147"/>
      <c r="E30" s="147"/>
      <c r="F30" s="149" t="s">
        <v>16</v>
      </c>
      <c r="G30" s="147"/>
      <c r="H30" s="147"/>
      <c r="I30" s="147"/>
      <c r="J30" s="147"/>
      <c r="K30" s="147"/>
    </row>
    <row r="31" spans="2:16" x14ac:dyDescent="0.3">
      <c r="B31" s="147"/>
      <c r="C31" s="147"/>
      <c r="D31" s="147"/>
      <c r="E31" s="147"/>
      <c r="F31" s="149" t="s">
        <v>17</v>
      </c>
      <c r="G31" s="147"/>
      <c r="H31" s="147"/>
      <c r="I31" s="147"/>
      <c r="J31" s="147"/>
      <c r="K31" s="147"/>
    </row>
    <row r="32" spans="2:16" x14ac:dyDescent="0.3">
      <c r="F32" s="21"/>
    </row>
    <row r="37" spans="4:7" x14ac:dyDescent="0.3">
      <c r="D37" s="748" t="s">
        <v>353</v>
      </c>
      <c r="F37" s="18"/>
      <c r="G37" s="18"/>
    </row>
    <row r="38" spans="4:7" x14ac:dyDescent="0.3">
      <c r="D38" s="18" t="s">
        <v>354</v>
      </c>
      <c r="F38" s="18"/>
      <c r="G38" s="18"/>
    </row>
    <row r="39" spans="4:7" x14ac:dyDescent="0.3">
      <c r="D39" s="749" t="s">
        <v>355</v>
      </c>
      <c r="E39" s="749"/>
      <c r="F39" s="749"/>
      <c r="G39" s="18"/>
    </row>
    <row r="40" spans="4:7" x14ac:dyDescent="0.3">
      <c r="D40" s="8" t="s">
        <v>356</v>
      </c>
      <c r="E40" s="750">
        <f>F24*0.85</f>
        <v>380748.44749999995</v>
      </c>
      <c r="F40" s="750"/>
      <c r="G40" s="18"/>
    </row>
    <row r="41" spans="4:7" x14ac:dyDescent="0.3">
      <c r="D41" s="8"/>
      <c r="E41" s="751" t="str">
        <f>[29]!VExtensoFree(E40)</f>
        <v>trezentos e oitenta mil, setecentos e quarenta e oito reais e quarenta e cinco centavos</v>
      </c>
      <c r="F41" s="751"/>
      <c r="G41" s="18"/>
    </row>
    <row r="42" spans="4:7" x14ac:dyDescent="0.3">
      <c r="D42" s="8"/>
      <c r="E42" s="15"/>
      <c r="F42" s="18"/>
      <c r="G42" s="18"/>
    </row>
    <row r="43" spans="4:7" x14ac:dyDescent="0.3">
      <c r="D43" s="8"/>
      <c r="E43" s="15"/>
      <c r="F43" s="18"/>
      <c r="G43" s="18"/>
    </row>
    <row r="44" spans="4:7" x14ac:dyDescent="0.3">
      <c r="D44" s="748" t="s">
        <v>357</v>
      </c>
      <c r="F44" s="18"/>
      <c r="G44" s="18"/>
    </row>
    <row r="45" spans="4:7" x14ac:dyDescent="0.3">
      <c r="D45" s="18" t="s">
        <v>358</v>
      </c>
      <c r="F45" s="18"/>
      <c r="G45" s="18"/>
    </row>
    <row r="46" spans="4:7" x14ac:dyDescent="0.3">
      <c r="D46" s="749" t="s">
        <v>359</v>
      </c>
      <c r="E46" s="749"/>
      <c r="F46" s="749"/>
      <c r="G46" s="18"/>
    </row>
    <row r="47" spans="4:7" x14ac:dyDescent="0.3">
      <c r="D47" s="8" t="s">
        <v>356</v>
      </c>
      <c r="E47" s="750">
        <f>F24*0.75</f>
        <v>335954.51249999995</v>
      </c>
      <c r="F47" s="750"/>
      <c r="G47" s="18"/>
    </row>
    <row r="48" spans="4:7" x14ac:dyDescent="0.3">
      <c r="D48" s="8"/>
      <c r="E48" s="751" t="str">
        <f>[29]!VExtensoFree(E47)</f>
        <v>trezentos e trinta e cinco mil, novecentos e cinquenta e quatro reais e cinquenta e um centavos</v>
      </c>
      <c r="F48" s="751"/>
      <c r="G48" s="18"/>
    </row>
    <row r="49" spans="4:7" x14ac:dyDescent="0.3">
      <c r="D49" s="8"/>
      <c r="E49" s="15"/>
      <c r="F49" s="18"/>
      <c r="G49" s="18"/>
    </row>
  </sheetData>
  <mergeCells count="38">
    <mergeCell ref="E48:F48"/>
    <mergeCell ref="D39:F39"/>
    <mergeCell ref="E40:F40"/>
    <mergeCell ref="E41:F41"/>
    <mergeCell ref="D46:F46"/>
    <mergeCell ref="E47:F47"/>
    <mergeCell ref="C25:G25"/>
    <mergeCell ref="C23:D23"/>
    <mergeCell ref="C24:D24"/>
    <mergeCell ref="H25:I25"/>
    <mergeCell ref="C22:E22"/>
    <mergeCell ref="J14:J15"/>
    <mergeCell ref="O15:P15"/>
    <mergeCell ref="O16:P16"/>
    <mergeCell ref="O20:P20"/>
    <mergeCell ref="C14:C15"/>
    <mergeCell ref="I14:I15"/>
    <mergeCell ref="F14:F15"/>
    <mergeCell ref="G14:G15"/>
    <mergeCell ref="H14:H15"/>
    <mergeCell ref="D14:E15"/>
    <mergeCell ref="D16:E16"/>
    <mergeCell ref="D17:E17"/>
    <mergeCell ref="D18:E18"/>
    <mergeCell ref="D19:E19"/>
    <mergeCell ref="D20:E20"/>
    <mergeCell ref="C8:I8"/>
    <mergeCell ref="J8:K8"/>
    <mergeCell ref="F9:I9"/>
    <mergeCell ref="B10:I11"/>
    <mergeCell ref="J11:K11"/>
    <mergeCell ref="C9:E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T41"/>
  <sheetViews>
    <sheetView showGridLines="0" showOutlineSymbols="0" showWhiteSpace="0" view="pageBreakPreview" topLeftCell="A13" zoomScale="60" zoomScaleNormal="70" workbookViewId="0">
      <selection activeCell="L38" sqref="L38"/>
    </sheetView>
  </sheetViews>
  <sheetFormatPr defaultRowHeight="14" x14ac:dyDescent="0.3"/>
  <cols>
    <col min="2" max="2" width="10" style="8" bestFit="1" customWidth="1"/>
    <col min="3" max="3" width="11" style="15" customWidth="1"/>
    <col min="4" max="4" width="45.58203125" style="18" customWidth="1"/>
    <col min="5" max="5" width="20.6640625" customWidth="1"/>
    <col min="6" max="6" width="11.6640625" style="12" customWidth="1"/>
    <col min="7" max="7" width="10.58203125" style="8" customWidth="1"/>
    <col min="8" max="8" width="13.58203125" style="8" customWidth="1"/>
    <col min="9" max="9" width="10.6640625" style="8" customWidth="1"/>
    <col min="10" max="10" width="16.75" style="8" customWidth="1"/>
    <col min="11" max="11" width="9.75" customWidth="1"/>
    <col min="12" max="12" width="16.33203125" customWidth="1"/>
    <col min="13" max="13" width="9.08203125" bestFit="1" customWidth="1"/>
    <col min="14" max="14" width="14.33203125" customWidth="1"/>
    <col min="15" max="15" width="11.25" customWidth="1"/>
    <col min="16" max="18" width="14.33203125" customWidth="1"/>
    <col min="19" max="19" width="10.1640625" customWidth="1"/>
    <col min="20" max="20" width="15.58203125" customWidth="1"/>
    <col min="21" max="21" width="8.6640625" customWidth="1"/>
  </cols>
  <sheetData>
    <row r="1" spans="2:20" ht="14.5" thickBot="1" x14ac:dyDescent="0.35"/>
    <row r="2" spans="2:20" ht="20.5" x14ac:dyDescent="0.45">
      <c r="B2" s="9"/>
      <c r="C2" s="14"/>
      <c r="D2" s="523" t="s">
        <v>1</v>
      </c>
      <c r="E2" s="523"/>
      <c r="F2" s="523"/>
      <c r="G2" s="523"/>
      <c r="H2" s="523"/>
      <c r="I2" s="523"/>
      <c r="J2" s="523"/>
      <c r="K2" s="524"/>
    </row>
    <row r="3" spans="2:20" ht="20.5" x14ac:dyDescent="0.45">
      <c r="B3" s="10"/>
      <c r="D3" s="525" t="s">
        <v>155</v>
      </c>
      <c r="E3" s="525"/>
      <c r="F3" s="525"/>
      <c r="G3" s="525"/>
      <c r="H3" s="525"/>
      <c r="I3" s="525"/>
      <c r="J3" s="525"/>
      <c r="K3" s="526"/>
    </row>
    <row r="4" spans="2:20" ht="20.5" x14ac:dyDescent="0.3">
      <c r="B4" s="10"/>
      <c r="D4" s="527" t="s">
        <v>156</v>
      </c>
      <c r="E4" s="527"/>
      <c r="F4" s="527"/>
      <c r="G4" s="527"/>
      <c r="H4" s="527"/>
      <c r="I4" s="527"/>
      <c r="J4" s="527"/>
      <c r="K4" s="528"/>
    </row>
    <row r="5" spans="2:20" ht="20.5" x14ac:dyDescent="0.3">
      <c r="B5" s="10"/>
      <c r="D5" s="527" t="s">
        <v>4</v>
      </c>
      <c r="E5" s="527"/>
      <c r="F5" s="527"/>
      <c r="G5" s="527"/>
      <c r="H5" s="527"/>
      <c r="I5" s="527"/>
      <c r="J5" s="527"/>
      <c r="K5" s="528"/>
    </row>
    <row r="6" spans="2:20" ht="21" thickBot="1" x14ac:dyDescent="0.35">
      <c r="B6" s="11"/>
      <c r="C6" s="16"/>
      <c r="D6" s="17"/>
      <c r="E6" s="1"/>
      <c r="F6" s="1"/>
      <c r="G6" s="1"/>
      <c r="H6" s="1"/>
      <c r="I6" s="1"/>
      <c r="J6" s="1"/>
      <c r="K6" s="23">
        <v>1.2735000000000001</v>
      </c>
    </row>
    <row r="7" spans="2:20" ht="38" customHeight="1" x14ac:dyDescent="0.3">
      <c r="B7" s="2" t="s">
        <v>5</v>
      </c>
      <c r="C7" s="633" t="str">
        <f>'Orçamento Sintético'!C7</f>
        <v>EXECUÇÃO DE SONDAGENS DE SOLO DO TIPO SPT, ROTATIVA E ENSAIO DE TAXA DE PERCOLAÇÃO</v>
      </c>
      <c r="D7" s="633"/>
      <c r="E7" s="633"/>
      <c r="F7" s="633"/>
      <c r="G7" s="633"/>
      <c r="H7" s="633"/>
      <c r="I7" s="633"/>
      <c r="J7" s="634" t="s">
        <v>6</v>
      </c>
      <c r="K7" s="635"/>
      <c r="L7" s="141"/>
      <c r="M7" s="141"/>
      <c r="N7" s="141"/>
      <c r="O7" s="141"/>
      <c r="P7" s="141"/>
      <c r="Q7" s="141"/>
      <c r="R7" s="141"/>
      <c r="S7" s="141"/>
      <c r="T7" s="141"/>
    </row>
    <row r="8" spans="2:20" ht="18" thickBot="1" x14ac:dyDescent="0.35">
      <c r="B8" s="3" t="s">
        <v>7</v>
      </c>
      <c r="C8" s="643" t="s">
        <v>8</v>
      </c>
      <c r="D8" s="643"/>
      <c r="E8" s="643"/>
      <c r="F8" s="643"/>
      <c r="G8" s="643"/>
      <c r="H8" s="643"/>
      <c r="I8" s="643"/>
      <c r="J8" s="218">
        <f>'Orçamento Sintético'!J8</f>
        <v>45467</v>
      </c>
      <c r="K8" s="219"/>
      <c r="L8" s="141"/>
      <c r="M8" s="141"/>
      <c r="N8" s="141"/>
      <c r="O8" s="141"/>
      <c r="P8" s="141"/>
      <c r="Q8" s="141"/>
      <c r="R8" s="141"/>
      <c r="S8" s="141"/>
      <c r="T8" s="141"/>
    </row>
    <row r="9" spans="2:20" ht="29" customHeight="1" thickBot="1" x14ac:dyDescent="0.35">
      <c r="B9" s="4" t="s">
        <v>244</v>
      </c>
      <c r="C9" s="605">
        <f>E22</f>
        <v>447939.35</v>
      </c>
      <c r="D9" s="606"/>
      <c r="E9" s="607" t="str">
        <f>'Orçamento Sintético'!E9</f>
        <v>Referência: EMOP 04/2024 ;Composição Propria e Cotações 06/2024</v>
      </c>
      <c r="F9" s="608"/>
      <c r="G9" s="608"/>
      <c r="H9" s="608"/>
      <c r="I9" s="608"/>
      <c r="J9" s="220" t="str">
        <f>Resumo!J9</f>
        <v>LEIS SOCIAIS:</v>
      </c>
      <c r="K9" s="221">
        <f>Resumo!K9</f>
        <v>0.87370000000000003</v>
      </c>
      <c r="L9" s="141"/>
      <c r="M9" s="141"/>
      <c r="N9" s="141"/>
      <c r="O9" s="141"/>
      <c r="P9" s="141"/>
      <c r="Q9" s="141"/>
      <c r="R9" s="141"/>
      <c r="S9" s="141"/>
      <c r="T9" s="141"/>
    </row>
    <row r="10" spans="2:20" ht="14.5" thickBot="1" x14ac:dyDescent="0.35">
      <c r="B10" s="644" t="s">
        <v>246</v>
      </c>
      <c r="C10" s="645"/>
      <c r="D10" s="645"/>
      <c r="E10" s="645"/>
      <c r="F10" s="645"/>
      <c r="G10" s="645"/>
      <c r="H10" s="645"/>
      <c r="I10" s="645"/>
      <c r="J10" s="222" t="s">
        <v>10</v>
      </c>
      <c r="K10" s="223">
        <f>'Orçamento Sintético'!K10</f>
        <v>0.19850000000000001</v>
      </c>
      <c r="L10" s="141"/>
      <c r="M10" s="141"/>
      <c r="N10" s="141"/>
      <c r="O10" s="141"/>
      <c r="P10" s="141"/>
      <c r="Q10" s="141"/>
      <c r="R10" s="141"/>
      <c r="S10" s="141"/>
      <c r="T10" s="141"/>
    </row>
    <row r="11" spans="2:20" ht="34" customHeight="1" thickBot="1" x14ac:dyDescent="0.35">
      <c r="B11" s="647"/>
      <c r="C11" s="648"/>
      <c r="D11" s="648"/>
      <c r="E11" s="648"/>
      <c r="F11" s="648"/>
      <c r="G11" s="648"/>
      <c r="H11" s="648"/>
      <c r="I11" s="649"/>
      <c r="J11" s="741" t="str">
        <f>'Orçamento Sintético'!J11</f>
        <v>Orçamento Desonerado</v>
      </c>
      <c r="K11" s="742"/>
      <c r="L11" s="141"/>
      <c r="M11" s="141"/>
      <c r="N11" s="141"/>
      <c r="O11" s="141"/>
      <c r="P11" s="141"/>
      <c r="Q11" s="141"/>
      <c r="R11" s="141"/>
      <c r="S11" s="141"/>
      <c r="T11" s="141"/>
    </row>
    <row r="12" spans="2:20" x14ac:dyDescent="0.3">
      <c r="B12" s="138"/>
      <c r="C12" s="139"/>
      <c r="D12" s="140"/>
      <c r="E12" s="141"/>
      <c r="F12" s="142"/>
      <c r="G12" s="138"/>
      <c r="H12" s="138"/>
      <c r="I12" s="138"/>
      <c r="J12" s="138"/>
      <c r="K12" s="141"/>
      <c r="L12" s="141"/>
      <c r="M12" s="141"/>
      <c r="N12" s="141"/>
      <c r="O12" s="141"/>
      <c r="P12" s="141"/>
      <c r="Q12" s="141"/>
      <c r="R12" s="141"/>
      <c r="S12" s="141"/>
      <c r="T12" s="141"/>
    </row>
    <row r="13" spans="2:20" ht="14.5" thickBot="1" x14ac:dyDescent="0.35">
      <c r="B13" s="138"/>
      <c r="C13" s="139"/>
      <c r="D13" s="140"/>
      <c r="E13" s="141"/>
      <c r="F13" s="142"/>
      <c r="G13" s="138"/>
      <c r="H13" s="138"/>
      <c r="I13" s="138"/>
      <c r="J13" s="138"/>
      <c r="K13" s="141"/>
      <c r="L13" s="141"/>
      <c r="M13" s="141"/>
      <c r="N13" s="141"/>
      <c r="O13" s="141"/>
      <c r="P13" s="141"/>
      <c r="Q13" s="141"/>
      <c r="R13" s="141"/>
      <c r="S13" s="141"/>
      <c r="T13" s="141"/>
    </row>
    <row r="14" spans="2:20" ht="16" thickBot="1" x14ac:dyDescent="0.35">
      <c r="B14" s="138"/>
      <c r="C14" s="698" t="s">
        <v>89</v>
      </c>
      <c r="D14" s="739" t="s">
        <v>84</v>
      </c>
      <c r="E14" s="700" t="s">
        <v>85</v>
      </c>
      <c r="F14" s="702" t="s">
        <v>86</v>
      </c>
      <c r="G14" s="727" t="s">
        <v>196</v>
      </c>
      <c r="H14" s="738"/>
      <c r="I14" s="727" t="s">
        <v>197</v>
      </c>
      <c r="J14" s="738"/>
      <c r="K14" s="727" t="s">
        <v>198</v>
      </c>
      <c r="L14" s="738"/>
      <c r="M14" s="727" t="s">
        <v>199</v>
      </c>
      <c r="N14" s="738"/>
      <c r="O14" s="727" t="s">
        <v>200</v>
      </c>
      <c r="P14" s="738"/>
      <c r="Q14" s="727" t="s">
        <v>201</v>
      </c>
      <c r="R14" s="728"/>
      <c r="S14" s="743"/>
      <c r="T14" s="743"/>
    </row>
    <row r="15" spans="2:20" ht="16" thickBot="1" x14ac:dyDescent="0.35">
      <c r="B15" s="138"/>
      <c r="C15" s="699"/>
      <c r="D15" s="740"/>
      <c r="E15" s="701"/>
      <c r="F15" s="703"/>
      <c r="G15" s="151" t="s">
        <v>86</v>
      </c>
      <c r="H15" s="152" t="s">
        <v>85</v>
      </c>
      <c r="I15" s="151" t="s">
        <v>86</v>
      </c>
      <c r="J15" s="153" t="s">
        <v>85</v>
      </c>
      <c r="K15" s="154" t="s">
        <v>86</v>
      </c>
      <c r="L15" s="152" t="s">
        <v>85</v>
      </c>
      <c r="M15" s="151" t="s">
        <v>86</v>
      </c>
      <c r="N15" s="152" t="s">
        <v>85</v>
      </c>
      <c r="O15" s="151" t="s">
        <v>86</v>
      </c>
      <c r="P15" s="152" t="s">
        <v>85</v>
      </c>
      <c r="Q15" s="151" t="s">
        <v>86</v>
      </c>
      <c r="R15" s="153" t="s">
        <v>85</v>
      </c>
      <c r="S15" s="179"/>
      <c r="T15" s="180"/>
    </row>
    <row r="16" spans="2:20" ht="15.5" x14ac:dyDescent="0.3">
      <c r="B16" s="138"/>
      <c r="C16" s="97">
        <f>Resumo!C16</f>
        <v>1</v>
      </c>
      <c r="D16" s="212" t="str">
        <f>Resumo!D16</f>
        <v>ADMINISTRAÇÃO DA OBRA/SERVIÇO</v>
      </c>
      <c r="E16" s="181">
        <f>Resumo!F16</f>
        <v>29275.919999999998</v>
      </c>
      <c r="F16" s="184">
        <f>E16/$E$22</f>
        <v>6.5356883694187615E-2</v>
      </c>
      <c r="G16" s="156">
        <f>H16/$E$16</f>
        <v>8.3333333333333329E-2</v>
      </c>
      <c r="H16" s="157">
        <f>($E16/12)</f>
        <v>2439.66</v>
      </c>
      <c r="I16" s="156">
        <f>J16/$E$16</f>
        <v>8.3333333333333329E-2</v>
      </c>
      <c r="J16" s="157">
        <f>($E16/12)</f>
        <v>2439.66</v>
      </c>
      <c r="K16" s="156">
        <f>L16/$E$16</f>
        <v>8.3333333333333329E-2</v>
      </c>
      <c r="L16" s="157">
        <f>($E16/12)</f>
        <v>2439.66</v>
      </c>
      <c r="M16" s="156">
        <f>N16/$E$16</f>
        <v>8.3333333333333329E-2</v>
      </c>
      <c r="N16" s="157">
        <f>($E16/12)</f>
        <v>2439.66</v>
      </c>
      <c r="O16" s="156">
        <f>P16/$E$16</f>
        <v>8.3333333333333329E-2</v>
      </c>
      <c r="P16" s="157">
        <f>($E16/12)</f>
        <v>2439.66</v>
      </c>
      <c r="Q16" s="156">
        <f>R16/$E$16</f>
        <v>8.3333333333333329E-2</v>
      </c>
      <c r="R16" s="157">
        <f>($E16/12)</f>
        <v>2439.66</v>
      </c>
      <c r="S16" s="177"/>
      <c r="T16" s="178"/>
    </row>
    <row r="17" spans="2:20" ht="15.5" x14ac:dyDescent="0.3">
      <c r="B17" s="138"/>
      <c r="C17" s="100">
        <f>Resumo!C17</f>
        <v>2</v>
      </c>
      <c r="D17" s="213" t="str">
        <f>Resumo!D17</f>
        <v>MOBILIZAÇÃO E DESMOBILIZAÇÃO</v>
      </c>
      <c r="E17" s="176">
        <f>Resumo!F17</f>
        <v>15241.07</v>
      </c>
      <c r="F17" s="185">
        <f>E17/$E$22</f>
        <v>3.4024851801923633E-2</v>
      </c>
      <c r="G17" s="161">
        <f>H17/$E$17</f>
        <v>8.3333333333333329E-2</v>
      </c>
      <c r="H17" s="159">
        <f t="shared" ref="H17:R20" si="0">($E17/12)</f>
        <v>1270.0891666666666</v>
      </c>
      <c r="I17" s="161">
        <f>J17/$E$17</f>
        <v>8.3333333333333329E-2</v>
      </c>
      <c r="J17" s="159">
        <f t="shared" si="0"/>
        <v>1270.0891666666666</v>
      </c>
      <c r="K17" s="161">
        <f>L17/$E$17</f>
        <v>8.3333333333333329E-2</v>
      </c>
      <c r="L17" s="159">
        <f t="shared" si="0"/>
        <v>1270.0891666666666</v>
      </c>
      <c r="M17" s="161">
        <f>N17/$E$17</f>
        <v>8.3333333333333329E-2</v>
      </c>
      <c r="N17" s="159">
        <f t="shared" si="0"/>
        <v>1270.0891666666666</v>
      </c>
      <c r="O17" s="161">
        <f>P17/$E$17</f>
        <v>8.3333333333333329E-2</v>
      </c>
      <c r="P17" s="159">
        <f t="shared" si="0"/>
        <v>1270.0891666666666</v>
      </c>
      <c r="Q17" s="161">
        <f>R17/$E$17</f>
        <v>8.3333333333333329E-2</v>
      </c>
      <c r="R17" s="159">
        <f t="shared" si="0"/>
        <v>1270.0891666666666</v>
      </c>
      <c r="S17" s="177"/>
      <c r="T17" s="178"/>
    </row>
    <row r="18" spans="2:20" ht="31" x14ac:dyDescent="0.3">
      <c r="B18" s="138"/>
      <c r="C18" s="100">
        <f>Resumo!C18</f>
        <v>3</v>
      </c>
      <c r="D18" s="213" t="str">
        <f>Resumo!D18</f>
        <v>PERFURAÇÃO E ESTUDO DO PERFIL DO SOLO POR ENSAIO SPT</v>
      </c>
      <c r="E18" s="176">
        <f>Resumo!F18</f>
        <v>225245.64</v>
      </c>
      <c r="F18" s="185">
        <f>E18/$E$22</f>
        <v>0.50284852179206851</v>
      </c>
      <c r="G18" s="161">
        <f>H18/$E18</f>
        <v>8.3333333333333329E-2</v>
      </c>
      <c r="H18" s="159">
        <f t="shared" si="0"/>
        <v>18770.47</v>
      </c>
      <c r="I18" s="161">
        <f>J18/$E18</f>
        <v>8.3333333333333329E-2</v>
      </c>
      <c r="J18" s="159">
        <f>($E18/12)</f>
        <v>18770.47</v>
      </c>
      <c r="K18" s="161">
        <f>L18/$E18</f>
        <v>8.3333333333333329E-2</v>
      </c>
      <c r="L18" s="159">
        <f t="shared" si="0"/>
        <v>18770.47</v>
      </c>
      <c r="M18" s="161">
        <f>N18/$E18</f>
        <v>8.3333333333333329E-2</v>
      </c>
      <c r="N18" s="159">
        <f t="shared" si="0"/>
        <v>18770.47</v>
      </c>
      <c r="O18" s="161">
        <f>P18/$E18</f>
        <v>8.3333333333333329E-2</v>
      </c>
      <c r="P18" s="159">
        <f t="shared" si="0"/>
        <v>18770.47</v>
      </c>
      <c r="Q18" s="161">
        <f>R18/$E18</f>
        <v>8.3333333333333329E-2</v>
      </c>
      <c r="R18" s="159">
        <f t="shared" si="0"/>
        <v>18770.47</v>
      </c>
      <c r="S18" s="177"/>
      <c r="T18" s="178"/>
    </row>
    <row r="19" spans="2:20" ht="46.5" x14ac:dyDescent="0.3">
      <c r="B19" s="138"/>
      <c r="C19" s="100">
        <f>Resumo!C19</f>
        <v>4</v>
      </c>
      <c r="D19" s="213" t="str">
        <f>Resumo!D19</f>
        <v>PERFURAÇÃO E ESTUDO DO PERFIL DO SOLO POR ENSAIO DE SONDAGEM ROTATIVA</v>
      </c>
      <c r="E19" s="176">
        <f>Resumo!F19</f>
        <v>153456.24</v>
      </c>
      <c r="F19" s="185">
        <f t="shared" ref="F19:F20" si="1">E19/$E$22</f>
        <v>0.34258262865274058</v>
      </c>
      <c r="G19" s="161">
        <f t="shared" ref="G19:G20" si="2">H19/$E19</f>
        <v>8.3333333333333329E-2</v>
      </c>
      <c r="H19" s="159">
        <f t="shared" si="0"/>
        <v>12788.019999999999</v>
      </c>
      <c r="I19" s="161">
        <f t="shared" ref="I19:I20" si="3">J19/$E19</f>
        <v>8.3333333333333329E-2</v>
      </c>
      <c r="J19" s="159">
        <f t="shared" ref="J19:J20" si="4">($E19/12)</f>
        <v>12788.019999999999</v>
      </c>
      <c r="K19" s="161">
        <f t="shared" ref="K19:K20" si="5">L19/$E19</f>
        <v>8.3333333333333329E-2</v>
      </c>
      <c r="L19" s="159">
        <f t="shared" si="0"/>
        <v>12788.019999999999</v>
      </c>
      <c r="M19" s="161">
        <f t="shared" ref="M19:M20" si="6">N19/$E19</f>
        <v>8.3333333333333329E-2</v>
      </c>
      <c r="N19" s="159">
        <f t="shared" si="0"/>
        <v>12788.019999999999</v>
      </c>
      <c r="O19" s="161">
        <f t="shared" ref="O19:O20" si="7">P19/$E19</f>
        <v>8.3333333333333329E-2</v>
      </c>
      <c r="P19" s="159">
        <f t="shared" si="0"/>
        <v>12788.019999999999</v>
      </c>
      <c r="Q19" s="161">
        <f t="shared" ref="Q19:Q20" si="8">R19/$E19</f>
        <v>8.3333333333333329E-2</v>
      </c>
      <c r="R19" s="159">
        <f t="shared" si="0"/>
        <v>12788.019999999999</v>
      </c>
      <c r="S19" s="177"/>
      <c r="T19" s="178"/>
    </row>
    <row r="20" spans="2:20" ht="16" thickBot="1" x14ac:dyDescent="0.35">
      <c r="B20" s="138"/>
      <c r="C20" s="100">
        <f>Resumo!C20</f>
        <v>5</v>
      </c>
      <c r="D20" s="213" t="str">
        <f>Resumo!D20</f>
        <v>ENSAIO TAXA DE PERCOLAÇÃO DO SOLO</v>
      </c>
      <c r="E20" s="176">
        <f>Resumo!F20</f>
        <v>24720.48</v>
      </c>
      <c r="F20" s="185">
        <f t="shared" si="1"/>
        <v>5.5187114059079653E-2</v>
      </c>
      <c r="G20" s="161">
        <f t="shared" si="2"/>
        <v>8.3333333333333329E-2</v>
      </c>
      <c r="H20" s="159">
        <f t="shared" si="0"/>
        <v>2060.04</v>
      </c>
      <c r="I20" s="161">
        <f t="shared" si="3"/>
        <v>8.3333333333333329E-2</v>
      </c>
      <c r="J20" s="159">
        <f t="shared" si="4"/>
        <v>2060.04</v>
      </c>
      <c r="K20" s="161">
        <f t="shared" si="5"/>
        <v>8.3333333333333329E-2</v>
      </c>
      <c r="L20" s="159">
        <f t="shared" si="0"/>
        <v>2060.04</v>
      </c>
      <c r="M20" s="161">
        <f t="shared" si="6"/>
        <v>8.3333333333333329E-2</v>
      </c>
      <c r="N20" s="159">
        <f t="shared" si="0"/>
        <v>2060.04</v>
      </c>
      <c r="O20" s="161">
        <f t="shared" si="7"/>
        <v>8.3333333333333329E-2</v>
      </c>
      <c r="P20" s="159">
        <f t="shared" si="0"/>
        <v>2060.04</v>
      </c>
      <c r="Q20" s="161">
        <f t="shared" si="8"/>
        <v>8.3333333333333329E-2</v>
      </c>
      <c r="R20" s="159">
        <f t="shared" si="0"/>
        <v>2060.04</v>
      </c>
      <c r="S20" s="177"/>
      <c r="T20" s="178"/>
    </row>
    <row r="21" spans="2:20" ht="16" thickBot="1" x14ac:dyDescent="0.35">
      <c r="B21" s="138"/>
      <c r="C21" s="103"/>
      <c r="D21" s="162"/>
      <c r="E21" s="163"/>
      <c r="F21" s="163"/>
      <c r="G21" s="186"/>
      <c r="H21" s="187"/>
      <c r="I21" s="164"/>
      <c r="J21" s="165"/>
      <c r="K21" s="166"/>
      <c r="L21" s="167"/>
      <c r="M21" s="168"/>
      <c r="N21" s="169"/>
      <c r="O21" s="168"/>
      <c r="P21" s="167"/>
      <c r="Q21" s="168"/>
      <c r="R21" s="169"/>
      <c r="S21" s="141"/>
      <c r="T21" s="141"/>
    </row>
    <row r="22" spans="2:20" ht="16" thickBot="1" x14ac:dyDescent="0.35">
      <c r="B22" s="138"/>
      <c r="C22" s="729" t="s">
        <v>87</v>
      </c>
      <c r="D22" s="730"/>
      <c r="E22" s="170">
        <f>TRUNC(SUM(E16:E20),2)</f>
        <v>447939.35</v>
      </c>
      <c r="F22" s="171">
        <f>SUM(F16:F20)</f>
        <v>1</v>
      </c>
      <c r="G22" s="172">
        <f>+H22/E22</f>
        <v>8.3333333333333343E-2</v>
      </c>
      <c r="H22" s="26">
        <f>SUM(H16:H20)</f>
        <v>37328.279166666667</v>
      </c>
      <c r="I22" s="172">
        <f>J22/$E$22</f>
        <v>8.3333333333333343E-2</v>
      </c>
      <c r="J22" s="26">
        <f>SUM(J16:J20)</f>
        <v>37328.279166666667</v>
      </c>
      <c r="K22" s="172">
        <f>L22/$E$22</f>
        <v>8.3333333333333343E-2</v>
      </c>
      <c r="L22" s="26">
        <f>SUM(L16:L20)</f>
        <v>37328.279166666667</v>
      </c>
      <c r="M22" s="172">
        <f>N22/$E$22</f>
        <v>8.3333333333333343E-2</v>
      </c>
      <c r="N22" s="26">
        <f>SUM(N16:N20)</f>
        <v>37328.279166666667</v>
      </c>
      <c r="O22" s="172">
        <f>P22/$E$22</f>
        <v>8.3333333333333343E-2</v>
      </c>
      <c r="P22" s="26">
        <f>SUM(P16:P20)</f>
        <v>37328.279166666667</v>
      </c>
      <c r="Q22" s="172">
        <f>R22/$E$22</f>
        <v>8.3333333333333343E-2</v>
      </c>
      <c r="R22" s="90">
        <f>SUM(R16:R20)</f>
        <v>37328.279166666667</v>
      </c>
      <c r="S22" s="744"/>
      <c r="T22" s="745"/>
    </row>
    <row r="23" spans="2:20" ht="16" thickBot="1" x14ac:dyDescent="0.35">
      <c r="B23" s="147"/>
      <c r="C23" s="735" t="s">
        <v>91</v>
      </c>
      <c r="D23" s="736"/>
      <c r="E23" s="736"/>
      <c r="F23" s="737"/>
      <c r="G23" s="173">
        <f>H23/$E$22</f>
        <v>8.3333333333333343E-2</v>
      </c>
      <c r="H23" s="25">
        <f>+H22</f>
        <v>37328.279166666667</v>
      </c>
      <c r="I23" s="173">
        <f>J23/$E$22</f>
        <v>0.16666666666666669</v>
      </c>
      <c r="J23" s="25">
        <f>+J22+H23</f>
        <v>74656.558333333334</v>
      </c>
      <c r="K23" s="173">
        <f>L23/$E$22</f>
        <v>0.25</v>
      </c>
      <c r="L23" s="25">
        <f>+L22+J23</f>
        <v>111984.83749999999</v>
      </c>
      <c r="M23" s="173">
        <f>N23/$E$22</f>
        <v>0.33333333333333337</v>
      </c>
      <c r="N23" s="25">
        <f>+N22+L23</f>
        <v>149313.11666666667</v>
      </c>
      <c r="O23" s="173">
        <f>P23/$E$22</f>
        <v>0.41666666666666669</v>
      </c>
      <c r="P23" s="25">
        <f>+P22+N23</f>
        <v>186641.39583333334</v>
      </c>
      <c r="Q23" s="173">
        <f>R23/$E$22</f>
        <v>0.50000000000000011</v>
      </c>
      <c r="R23" s="91">
        <f>+R22+P23</f>
        <v>223969.67500000002</v>
      </c>
      <c r="S23" s="744"/>
      <c r="T23" s="745"/>
    </row>
    <row r="24" spans="2:20" ht="14.5" thickBot="1" x14ac:dyDescent="0.35"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2:20" ht="16" thickBot="1" x14ac:dyDescent="0.35">
      <c r="B25" s="19"/>
      <c r="C25" s="698" t="s">
        <v>89</v>
      </c>
      <c r="D25" s="739" t="s">
        <v>84</v>
      </c>
      <c r="E25" s="700" t="s">
        <v>85</v>
      </c>
      <c r="F25" s="702" t="s">
        <v>86</v>
      </c>
      <c r="G25" s="727" t="s">
        <v>202</v>
      </c>
      <c r="H25" s="738"/>
      <c r="I25" s="727" t="s">
        <v>203</v>
      </c>
      <c r="J25" s="738"/>
      <c r="K25" s="727" t="s">
        <v>204</v>
      </c>
      <c r="L25" s="738"/>
      <c r="M25" s="727" t="s">
        <v>205</v>
      </c>
      <c r="N25" s="738"/>
      <c r="O25" s="727" t="s">
        <v>206</v>
      </c>
      <c r="P25" s="738"/>
      <c r="Q25" s="727" t="s">
        <v>207</v>
      </c>
      <c r="R25" s="738"/>
      <c r="S25" s="727" t="s">
        <v>43</v>
      </c>
      <c r="T25" s="728"/>
    </row>
    <row r="26" spans="2:20" ht="16" thickBot="1" x14ac:dyDescent="0.35">
      <c r="B26" s="19"/>
      <c r="C26" s="699"/>
      <c r="D26" s="740"/>
      <c r="E26" s="701"/>
      <c r="F26" s="703"/>
      <c r="G26" s="151" t="s">
        <v>86</v>
      </c>
      <c r="H26" s="152" t="s">
        <v>85</v>
      </c>
      <c r="I26" s="151" t="s">
        <v>86</v>
      </c>
      <c r="J26" s="153" t="s">
        <v>85</v>
      </c>
      <c r="K26" s="154" t="s">
        <v>86</v>
      </c>
      <c r="L26" s="152" t="s">
        <v>85</v>
      </c>
      <c r="M26" s="151" t="s">
        <v>86</v>
      </c>
      <c r="N26" s="152" t="s">
        <v>85</v>
      </c>
      <c r="O26" s="151" t="s">
        <v>86</v>
      </c>
      <c r="P26" s="152" t="s">
        <v>85</v>
      </c>
      <c r="Q26" s="151" t="s">
        <v>86</v>
      </c>
      <c r="R26" s="153" t="s">
        <v>85</v>
      </c>
      <c r="S26" s="151" t="s">
        <v>86</v>
      </c>
      <c r="T26" s="153" t="s">
        <v>85</v>
      </c>
    </row>
    <row r="27" spans="2:20" ht="15.5" x14ac:dyDescent="0.3">
      <c r="C27" s="97">
        <f>C16</f>
        <v>1</v>
      </c>
      <c r="D27" s="155" t="str">
        <f t="shared" ref="D27:E27" si="9">D16</f>
        <v>ADMINISTRAÇÃO DA OBRA/SERVIÇO</v>
      </c>
      <c r="E27" s="181">
        <f t="shared" si="9"/>
        <v>29275.919999999998</v>
      </c>
      <c r="F27" s="214">
        <f>E27/$E$22</f>
        <v>6.5356883694187615E-2</v>
      </c>
      <c r="G27" s="156">
        <f>H27/$E$16</f>
        <v>8.3333333333333329E-2</v>
      </c>
      <c r="H27" s="157">
        <f>($E16/12)</f>
        <v>2439.66</v>
      </c>
      <c r="I27" s="156">
        <f>J27/$E$16</f>
        <v>8.3333333333333329E-2</v>
      </c>
      <c r="J27" s="157">
        <f>($E16/12)</f>
        <v>2439.66</v>
      </c>
      <c r="K27" s="156">
        <f>L27/$E$16</f>
        <v>8.3333333333333329E-2</v>
      </c>
      <c r="L27" s="157">
        <f>($E16/12)</f>
        <v>2439.66</v>
      </c>
      <c r="M27" s="156">
        <f>N27/$E$16</f>
        <v>8.3333333333333329E-2</v>
      </c>
      <c r="N27" s="157">
        <f>($E16/12)</f>
        <v>2439.66</v>
      </c>
      <c r="O27" s="156">
        <f>P27/$E$16</f>
        <v>8.3333333333333329E-2</v>
      </c>
      <c r="P27" s="157">
        <f>($E16/12)</f>
        <v>2439.66</v>
      </c>
      <c r="Q27" s="156">
        <f>R27/$E$16</f>
        <v>8.3333333333333329E-2</v>
      </c>
      <c r="R27" s="157">
        <f>($E16/12)</f>
        <v>2439.66</v>
      </c>
      <c r="S27" s="216">
        <f>M27+K27+I27+G27+O27+Q27+G16+I16+K16+M16+O16+Q16</f>
        <v>1</v>
      </c>
      <c r="T27" s="157">
        <f>TRUNC((N27+L27+J27+H27+P27+R27+H16+J16+N16+P16+R16+L16),2)</f>
        <v>29275.919999999998</v>
      </c>
    </row>
    <row r="28" spans="2:20" ht="15.5" x14ac:dyDescent="0.3">
      <c r="C28" s="100">
        <f>C17</f>
        <v>2</v>
      </c>
      <c r="D28" s="160" t="str">
        <f>D17</f>
        <v>MOBILIZAÇÃO E DESMOBILIZAÇÃO</v>
      </c>
      <c r="E28" s="176">
        <f>E17</f>
        <v>15241.07</v>
      </c>
      <c r="F28" s="215">
        <f>E28/$E$22</f>
        <v>3.4024851801923633E-2</v>
      </c>
      <c r="G28" s="161">
        <f t="shared" ref="G28:G31" si="10">H28/$E28</f>
        <v>8.3333333333333329E-2</v>
      </c>
      <c r="H28" s="159">
        <f>($E17/12)</f>
        <v>1270.0891666666666</v>
      </c>
      <c r="I28" s="161">
        <f t="shared" ref="I28:I31" si="11">J28/$E28</f>
        <v>8.3333333333333329E-2</v>
      </c>
      <c r="J28" s="159">
        <f>($E17/12)</f>
        <v>1270.0891666666666</v>
      </c>
      <c r="K28" s="161">
        <f t="shared" ref="K28:K31" si="12">L28/$E28</f>
        <v>8.3333333333333329E-2</v>
      </c>
      <c r="L28" s="159">
        <f t="shared" ref="L28:L31" si="13">($E17/12)</f>
        <v>1270.0891666666666</v>
      </c>
      <c r="M28" s="161">
        <f t="shared" ref="M28:M31" si="14">N28/$E28</f>
        <v>8.3333333333333329E-2</v>
      </c>
      <c r="N28" s="159">
        <f t="shared" ref="N28:N31" si="15">($E17/12)</f>
        <v>1270.0891666666666</v>
      </c>
      <c r="O28" s="161">
        <f t="shared" ref="O28:O31" si="16">P28/$E28</f>
        <v>8.3333333333333329E-2</v>
      </c>
      <c r="P28" s="159">
        <f t="shared" ref="P28:P31" si="17">($E17/12)</f>
        <v>1270.0891666666666</v>
      </c>
      <c r="Q28" s="161">
        <f t="shared" ref="Q28:Q31" si="18">R28/$E28</f>
        <v>8.3333333333333329E-2</v>
      </c>
      <c r="R28" s="159">
        <f t="shared" ref="R28:R31" si="19">($E17/12)</f>
        <v>1270.0891666666666</v>
      </c>
      <c r="S28" s="158">
        <f>M28+K28+I28+G28+O28+Q28+G17+I17+K17+M17+O17+Q17</f>
        <v>1</v>
      </c>
      <c r="T28" s="159">
        <f>TRUNC((N28+L28+J28+H28+P28+R28+H17+J17+N17+P17+R17+L17),2)</f>
        <v>15241.07</v>
      </c>
    </row>
    <row r="29" spans="2:20" ht="31" x14ac:dyDescent="0.3">
      <c r="C29" s="100">
        <f t="shared" ref="C29:E29" si="20">C18</f>
        <v>3</v>
      </c>
      <c r="D29" s="160" t="str">
        <f t="shared" si="20"/>
        <v>PERFURAÇÃO E ESTUDO DO PERFIL DO SOLO POR ENSAIO SPT</v>
      </c>
      <c r="E29" s="176">
        <f t="shared" si="20"/>
        <v>225245.64</v>
      </c>
      <c r="F29" s="215">
        <f t="shared" ref="F29:F31" si="21">E29/$E$22</f>
        <v>0.50284852179206851</v>
      </c>
      <c r="G29" s="161">
        <f t="shared" si="10"/>
        <v>8.3333333333333329E-2</v>
      </c>
      <c r="H29" s="159">
        <f t="shared" ref="H29:H31" si="22">($E18/12)</f>
        <v>18770.47</v>
      </c>
      <c r="I29" s="161">
        <f t="shared" si="11"/>
        <v>8.3333333333333329E-2</v>
      </c>
      <c r="J29" s="159">
        <f t="shared" ref="J29:J31" si="23">($E18/12)</f>
        <v>18770.47</v>
      </c>
      <c r="K29" s="161">
        <f t="shared" si="12"/>
        <v>8.3333333333333329E-2</v>
      </c>
      <c r="L29" s="159">
        <f t="shared" si="13"/>
        <v>18770.47</v>
      </c>
      <c r="M29" s="161">
        <f t="shared" si="14"/>
        <v>8.3333333333333329E-2</v>
      </c>
      <c r="N29" s="159">
        <f t="shared" si="15"/>
        <v>18770.47</v>
      </c>
      <c r="O29" s="161">
        <f t="shared" si="16"/>
        <v>8.3333333333333329E-2</v>
      </c>
      <c r="P29" s="159">
        <f t="shared" si="17"/>
        <v>18770.47</v>
      </c>
      <c r="Q29" s="161">
        <f t="shared" si="18"/>
        <v>8.3333333333333329E-2</v>
      </c>
      <c r="R29" s="159">
        <f t="shared" si="19"/>
        <v>18770.47</v>
      </c>
      <c r="S29" s="158">
        <f t="shared" ref="S29:S31" si="24">M29+K29+I29+G29+O29+Q29+G18+I18+K18+M18+O18+Q18</f>
        <v>1</v>
      </c>
      <c r="T29" s="159">
        <f t="shared" ref="T29:T31" si="25">TRUNC((N29+L29+J29+H29+P29+R29+H18+J18+N18+P18+R18+L18),2)</f>
        <v>225245.64</v>
      </c>
    </row>
    <row r="30" spans="2:20" ht="46.5" x14ac:dyDescent="0.3">
      <c r="C30" s="100">
        <f t="shared" ref="C30:E30" si="26">C19</f>
        <v>4</v>
      </c>
      <c r="D30" s="160" t="str">
        <f t="shared" si="26"/>
        <v>PERFURAÇÃO E ESTUDO DO PERFIL DO SOLO POR ENSAIO DE SONDAGEM ROTATIVA</v>
      </c>
      <c r="E30" s="176">
        <f t="shared" si="26"/>
        <v>153456.24</v>
      </c>
      <c r="F30" s="215">
        <f t="shared" si="21"/>
        <v>0.34258262865274058</v>
      </c>
      <c r="G30" s="161">
        <f t="shared" si="10"/>
        <v>8.3333333333333329E-2</v>
      </c>
      <c r="H30" s="159">
        <f t="shared" si="22"/>
        <v>12788.019999999999</v>
      </c>
      <c r="I30" s="161">
        <f t="shared" si="11"/>
        <v>8.3333333333333329E-2</v>
      </c>
      <c r="J30" s="159">
        <f t="shared" si="23"/>
        <v>12788.019999999999</v>
      </c>
      <c r="K30" s="161">
        <f t="shared" si="12"/>
        <v>8.3333333333333329E-2</v>
      </c>
      <c r="L30" s="159">
        <f t="shared" si="13"/>
        <v>12788.019999999999</v>
      </c>
      <c r="M30" s="161">
        <f t="shared" si="14"/>
        <v>8.3333333333333329E-2</v>
      </c>
      <c r="N30" s="159">
        <f t="shared" si="15"/>
        <v>12788.019999999999</v>
      </c>
      <c r="O30" s="161">
        <f t="shared" si="16"/>
        <v>8.3333333333333329E-2</v>
      </c>
      <c r="P30" s="159">
        <f t="shared" si="17"/>
        <v>12788.019999999999</v>
      </c>
      <c r="Q30" s="161">
        <f t="shared" si="18"/>
        <v>8.3333333333333329E-2</v>
      </c>
      <c r="R30" s="159">
        <f t="shared" si="19"/>
        <v>12788.019999999999</v>
      </c>
      <c r="S30" s="158">
        <f t="shared" si="24"/>
        <v>1</v>
      </c>
      <c r="T30" s="159">
        <f t="shared" si="25"/>
        <v>153456.24</v>
      </c>
    </row>
    <row r="31" spans="2:20" ht="16" thickBot="1" x14ac:dyDescent="0.35">
      <c r="C31" s="182">
        <f t="shared" ref="C31:E31" si="27">C20</f>
        <v>5</v>
      </c>
      <c r="D31" s="406" t="str">
        <f t="shared" si="27"/>
        <v>ENSAIO TAXA DE PERCOLAÇÃO DO SOLO</v>
      </c>
      <c r="E31" s="183">
        <f t="shared" si="27"/>
        <v>24720.48</v>
      </c>
      <c r="F31" s="421">
        <f t="shared" si="21"/>
        <v>5.5187114059079653E-2</v>
      </c>
      <c r="G31" s="161">
        <f t="shared" si="10"/>
        <v>8.3333333333333329E-2</v>
      </c>
      <c r="H31" s="159">
        <f t="shared" si="22"/>
        <v>2060.04</v>
      </c>
      <c r="I31" s="161">
        <f t="shared" si="11"/>
        <v>8.3333333333333329E-2</v>
      </c>
      <c r="J31" s="159">
        <f t="shared" si="23"/>
        <v>2060.04</v>
      </c>
      <c r="K31" s="161">
        <f t="shared" si="12"/>
        <v>8.3333333333333329E-2</v>
      </c>
      <c r="L31" s="159">
        <f t="shared" si="13"/>
        <v>2060.04</v>
      </c>
      <c r="M31" s="161">
        <f t="shared" si="14"/>
        <v>8.3333333333333329E-2</v>
      </c>
      <c r="N31" s="159">
        <f t="shared" si="15"/>
        <v>2060.04</v>
      </c>
      <c r="O31" s="161">
        <f t="shared" si="16"/>
        <v>8.3333333333333329E-2</v>
      </c>
      <c r="P31" s="159">
        <f t="shared" si="17"/>
        <v>2060.04</v>
      </c>
      <c r="Q31" s="161">
        <f t="shared" si="18"/>
        <v>8.3333333333333329E-2</v>
      </c>
      <c r="R31" s="159">
        <f t="shared" si="19"/>
        <v>2060.04</v>
      </c>
      <c r="S31" s="217">
        <f t="shared" si="24"/>
        <v>1</v>
      </c>
      <c r="T31" s="188">
        <f t="shared" si="25"/>
        <v>24720.48</v>
      </c>
    </row>
    <row r="32" spans="2:20" ht="16" thickBot="1" x14ac:dyDescent="0.35">
      <c r="C32" s="103"/>
      <c r="D32" s="162"/>
      <c r="E32" s="163"/>
      <c r="F32" s="163"/>
      <c r="G32" s="186"/>
      <c r="H32" s="187"/>
      <c r="I32" s="415"/>
      <c r="J32" s="416"/>
      <c r="K32" s="417"/>
      <c r="L32" s="418"/>
      <c r="M32" s="419"/>
      <c r="N32" s="420"/>
      <c r="O32" s="419"/>
      <c r="P32" s="418"/>
      <c r="Q32" s="419"/>
      <c r="R32" s="420"/>
      <c r="S32" s="418"/>
      <c r="T32" s="420"/>
    </row>
    <row r="33" spans="3:20" ht="16" thickBot="1" x14ac:dyDescent="0.35">
      <c r="C33" s="729" t="s">
        <v>87</v>
      </c>
      <c r="D33" s="730"/>
      <c r="E33" s="170">
        <f>TRUNC(SUM(E27:E31),2)</f>
        <v>447939.35</v>
      </c>
      <c r="F33" s="171">
        <f>SUM(F27:F31)</f>
        <v>1</v>
      </c>
      <c r="G33" s="172">
        <f>+H33/E33</f>
        <v>8.3333333333333343E-2</v>
      </c>
      <c r="H33" s="26">
        <f>SUM(H27:H31)</f>
        <v>37328.279166666667</v>
      </c>
      <c r="I33" s="172">
        <f>J33/$E$22</f>
        <v>8.3333333333333343E-2</v>
      </c>
      <c r="J33" s="26">
        <f>SUM(J27:J31)</f>
        <v>37328.279166666667</v>
      </c>
      <c r="K33" s="172">
        <f>L33/$E$22</f>
        <v>8.3333333333333343E-2</v>
      </c>
      <c r="L33" s="26">
        <f>SUM(L27:L31)</f>
        <v>37328.279166666667</v>
      </c>
      <c r="M33" s="172">
        <f>N33/$E$22</f>
        <v>8.3333333333333343E-2</v>
      </c>
      <c r="N33" s="26">
        <f>SUM(N27:N31)</f>
        <v>37328.279166666667</v>
      </c>
      <c r="O33" s="172">
        <f>P33/$E$22</f>
        <v>8.3333333333333343E-2</v>
      </c>
      <c r="P33" s="26">
        <f>SUM(P27:P31)</f>
        <v>37328.279166666667</v>
      </c>
      <c r="Q33" s="172">
        <f>R33/$E$22</f>
        <v>8.3333333333333343E-2</v>
      </c>
      <c r="R33" s="26">
        <f>SUM(R27:R31)</f>
        <v>37328.279166666667</v>
      </c>
      <c r="S33" s="731" t="s">
        <v>90</v>
      </c>
      <c r="T33" s="733">
        <f>TRUNC(SUM(T27:T31),2)</f>
        <v>447939.35</v>
      </c>
    </row>
    <row r="34" spans="3:20" ht="16" thickBot="1" x14ac:dyDescent="0.35">
      <c r="C34" s="735" t="s">
        <v>91</v>
      </c>
      <c r="D34" s="736"/>
      <c r="E34" s="736"/>
      <c r="F34" s="737"/>
      <c r="G34" s="173">
        <f>H34/$E$22</f>
        <v>0.58333333333333337</v>
      </c>
      <c r="H34" s="25">
        <f>+H33+R23</f>
        <v>261297.95416666669</v>
      </c>
      <c r="I34" s="173">
        <f>J34/$E$22</f>
        <v>0.66666666666666674</v>
      </c>
      <c r="J34" s="25">
        <f>J33+H34</f>
        <v>298626.23333333334</v>
      </c>
      <c r="K34" s="173">
        <f>L34/$E$22</f>
        <v>0.75000000000000011</v>
      </c>
      <c r="L34" s="25">
        <f>L33+J34</f>
        <v>335954.51250000001</v>
      </c>
      <c r="M34" s="173">
        <f>N34/$E$22</f>
        <v>0.83333333333333337</v>
      </c>
      <c r="N34" s="25">
        <f>N33+L34</f>
        <v>373282.79166666669</v>
      </c>
      <c r="O34" s="173">
        <f>P34/$E$22</f>
        <v>0.91666666666666674</v>
      </c>
      <c r="P34" s="25">
        <f>P33+N34</f>
        <v>410611.07083333336</v>
      </c>
      <c r="Q34" s="173">
        <f>R34/$E$22</f>
        <v>1.0000000000000002</v>
      </c>
      <c r="R34" s="25">
        <f>R33+P34</f>
        <v>447939.35000000003</v>
      </c>
      <c r="S34" s="732"/>
      <c r="T34" s="734"/>
    </row>
    <row r="35" spans="3:20" ht="14.5" thickBot="1" x14ac:dyDescent="0.35">
      <c r="C35" s="724" t="str">
        <f>[29]!VExtensoFree(E33)</f>
        <v>quatrocentos e quarenta e sete mil, novecentos e trinta e nove reais e trinta e cinco centavos</v>
      </c>
      <c r="D35" s="725"/>
      <c r="E35" s="725"/>
      <c r="F35" s="726"/>
      <c r="G35" s="147"/>
      <c r="H35" s="147"/>
      <c r="I35" s="147"/>
      <c r="J35" s="147"/>
      <c r="K35" s="147"/>
      <c r="L35" s="141"/>
      <c r="M35" s="141"/>
      <c r="N35" s="141"/>
      <c r="O35" s="141"/>
      <c r="P35" s="141"/>
      <c r="Q35" s="141"/>
      <c r="R35" s="141"/>
      <c r="S35" s="141"/>
      <c r="T35" s="141"/>
    </row>
    <row r="39" spans="3:20" x14ac:dyDescent="0.3">
      <c r="D39" s="149" t="s">
        <v>15</v>
      </c>
      <c r="H39" s="189"/>
    </row>
    <row r="40" spans="3:20" x14ac:dyDescent="0.3">
      <c r="D40" s="149" t="s">
        <v>16</v>
      </c>
    </row>
    <row r="41" spans="3:20" x14ac:dyDescent="0.3">
      <c r="D41" s="149" t="s">
        <v>17</v>
      </c>
      <c r="H41" s="189"/>
    </row>
  </sheetData>
  <mergeCells count="42">
    <mergeCell ref="S14:T14"/>
    <mergeCell ref="S22:S23"/>
    <mergeCell ref="T22:T23"/>
    <mergeCell ref="O14:P14"/>
    <mergeCell ref="C14:C15"/>
    <mergeCell ref="D14:D15"/>
    <mergeCell ref="E14:E15"/>
    <mergeCell ref="F14:F15"/>
    <mergeCell ref="G14:H14"/>
    <mergeCell ref="I14:J14"/>
    <mergeCell ref="K14:L14"/>
    <mergeCell ref="M14:N14"/>
    <mergeCell ref="C23:F23"/>
    <mergeCell ref="C22:D22"/>
    <mergeCell ref="Q14:R14"/>
    <mergeCell ref="C8:I8"/>
    <mergeCell ref="C9:D9"/>
    <mergeCell ref="E9:I9"/>
    <mergeCell ref="B10:I11"/>
    <mergeCell ref="J11:K11"/>
    <mergeCell ref="D2:K2"/>
    <mergeCell ref="D3:K3"/>
    <mergeCell ref="D4:K4"/>
    <mergeCell ref="D5:K5"/>
    <mergeCell ref="C7:I7"/>
    <mergeCell ref="J7:K7"/>
    <mergeCell ref="C35:F35"/>
    <mergeCell ref="S25:T25"/>
    <mergeCell ref="C33:D33"/>
    <mergeCell ref="S33:S34"/>
    <mergeCell ref="T33:T34"/>
    <mergeCell ref="C34:F34"/>
    <mergeCell ref="I25:J25"/>
    <mergeCell ref="K25:L25"/>
    <mergeCell ref="M25:N25"/>
    <mergeCell ref="O25:P25"/>
    <mergeCell ref="Q25:R25"/>
    <mergeCell ref="C25:C26"/>
    <mergeCell ref="D25:D26"/>
    <mergeCell ref="E25:E26"/>
    <mergeCell ref="F25:F26"/>
    <mergeCell ref="G25:H25"/>
  </mergeCell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5"/>
  <sheetViews>
    <sheetView showGridLines="0" showOutlineSymbols="0" showWhiteSpace="0" view="pageBreakPreview" zoomScale="60" zoomScaleNormal="70" workbookViewId="0">
      <selection activeCell="I18" sqref="I18"/>
    </sheetView>
  </sheetViews>
  <sheetFormatPr defaultRowHeight="14" x14ac:dyDescent="0.3"/>
  <cols>
    <col min="2" max="2" width="10" style="8" bestFit="1" customWidth="1"/>
    <col min="3" max="3" width="11" style="15" customWidth="1"/>
    <col min="4" max="4" width="45.58203125" style="18" customWidth="1"/>
    <col min="5" max="5" width="12.58203125" customWidth="1"/>
    <col min="6" max="6" width="11.6640625" style="12" customWidth="1"/>
    <col min="7" max="7" width="12.33203125" style="8" customWidth="1"/>
    <col min="8" max="8" width="15.83203125" style="8" customWidth="1"/>
    <col min="9" max="9" width="10.6640625" style="8" customWidth="1"/>
    <col min="10" max="10" width="16.75" style="8" customWidth="1"/>
    <col min="11" max="11" width="9.75" customWidth="1"/>
    <col min="12" max="12" width="16.33203125" customWidth="1"/>
    <col min="13" max="13" width="9.08203125" bestFit="1" customWidth="1"/>
    <col min="14" max="14" width="14.33203125" customWidth="1"/>
    <col min="15" max="15" width="11.25" customWidth="1"/>
    <col min="16" max="18" width="14.33203125" customWidth="1"/>
    <col min="19" max="19" width="10.1640625" customWidth="1"/>
    <col min="20" max="20" width="15.58203125" customWidth="1"/>
    <col min="21" max="21" width="8.6640625" customWidth="1"/>
  </cols>
  <sheetData>
    <row r="1" spans="2:20" ht="14.5" thickBot="1" x14ac:dyDescent="0.35"/>
    <row r="2" spans="2:20" ht="20.5" x14ac:dyDescent="0.45">
      <c r="B2" s="9"/>
      <c r="C2" s="14"/>
      <c r="D2" s="523" t="s">
        <v>1</v>
      </c>
      <c r="E2" s="523"/>
      <c r="F2" s="523"/>
      <c r="G2" s="523"/>
      <c r="H2" s="523"/>
      <c r="I2" s="523"/>
      <c r="J2" s="523"/>
      <c r="K2" s="524"/>
    </row>
    <row r="3" spans="2:20" ht="20.5" x14ac:dyDescent="0.45">
      <c r="B3" s="10"/>
      <c r="D3" s="525" t="s">
        <v>155</v>
      </c>
      <c r="E3" s="525"/>
      <c r="F3" s="525"/>
      <c r="G3" s="525"/>
      <c r="H3" s="525"/>
      <c r="I3" s="525"/>
      <c r="J3" s="525"/>
      <c r="K3" s="526"/>
    </row>
    <row r="4" spans="2:20" ht="20.5" x14ac:dyDescent="0.3">
      <c r="B4" s="10"/>
      <c r="D4" s="527" t="s">
        <v>156</v>
      </c>
      <c r="E4" s="527"/>
      <c r="F4" s="527"/>
      <c r="G4" s="527"/>
      <c r="H4" s="527"/>
      <c r="I4" s="527"/>
      <c r="J4" s="527"/>
      <c r="K4" s="528"/>
    </row>
    <row r="5" spans="2:20" ht="20.5" x14ac:dyDescent="0.3">
      <c r="B5" s="10"/>
      <c r="D5" s="527" t="s">
        <v>4</v>
      </c>
      <c r="E5" s="527"/>
      <c r="F5" s="527"/>
      <c r="G5" s="527"/>
      <c r="H5" s="527"/>
      <c r="I5" s="527"/>
      <c r="J5" s="527"/>
      <c r="K5" s="528"/>
    </row>
    <row r="6" spans="2:20" ht="21" thickBot="1" x14ac:dyDescent="0.35">
      <c r="B6" s="11"/>
      <c r="C6" s="16"/>
      <c r="D6" s="17"/>
      <c r="E6" s="1"/>
      <c r="F6" s="1"/>
      <c r="G6" s="1"/>
      <c r="H6" s="1"/>
      <c r="I6" s="1"/>
      <c r="J6" s="1"/>
      <c r="K6" s="23">
        <v>1.2735000000000001</v>
      </c>
    </row>
    <row r="7" spans="2:20" ht="38" customHeight="1" x14ac:dyDescent="0.3">
      <c r="B7" s="2" t="s">
        <v>5</v>
      </c>
      <c r="C7" s="633" t="str">
        <f>'Orçamento Sintético'!C7</f>
        <v>EXECUÇÃO DE SONDAGENS DE SOLO DO TIPO SPT, ROTATIVA E ENSAIO DE TAXA DE PERCOLAÇÃO</v>
      </c>
      <c r="D7" s="633"/>
      <c r="E7" s="633"/>
      <c r="F7" s="633"/>
      <c r="G7" s="633"/>
      <c r="H7" s="633"/>
      <c r="I7" s="633"/>
      <c r="J7" s="634" t="s">
        <v>6</v>
      </c>
      <c r="K7" s="635"/>
      <c r="L7" s="141"/>
      <c r="M7" s="141"/>
      <c r="N7" s="141"/>
      <c r="O7" s="141"/>
      <c r="P7" s="141"/>
      <c r="Q7" s="141"/>
      <c r="R7" s="141"/>
      <c r="S7" s="141"/>
      <c r="T7" s="141"/>
    </row>
    <row r="8" spans="2:20" ht="18" thickBot="1" x14ac:dyDescent="0.35">
      <c r="B8" s="3" t="s">
        <v>7</v>
      </c>
      <c r="C8" s="643" t="s">
        <v>8</v>
      </c>
      <c r="D8" s="643"/>
      <c r="E8" s="643"/>
      <c r="F8" s="643"/>
      <c r="G8" s="643"/>
      <c r="H8" s="643"/>
      <c r="I8" s="643"/>
      <c r="J8" s="218">
        <f>'Orçamento Sintético'!J8</f>
        <v>45467</v>
      </c>
      <c r="K8" s="219"/>
      <c r="L8" s="141"/>
      <c r="M8" s="141"/>
      <c r="N8" s="141"/>
      <c r="O8" s="141"/>
      <c r="P8" s="141"/>
      <c r="Q8" s="141"/>
      <c r="R8" s="141"/>
      <c r="S8" s="141"/>
      <c r="T8" s="141"/>
    </row>
    <row r="9" spans="2:20" ht="29" customHeight="1" thickBot="1" x14ac:dyDescent="0.35">
      <c r="B9" s="4"/>
      <c r="C9" s="605"/>
      <c r="D9" s="606"/>
      <c r="E9" s="607"/>
      <c r="F9" s="608"/>
      <c r="G9" s="608"/>
      <c r="H9" s="608"/>
      <c r="I9" s="608"/>
      <c r="J9" s="220" t="str">
        <f>Resumo!J9</f>
        <v>LEIS SOCIAIS:</v>
      </c>
      <c r="K9" s="221">
        <f>Resumo!K9</f>
        <v>0.87370000000000003</v>
      </c>
      <c r="L9" s="141"/>
      <c r="M9" s="141"/>
      <c r="N9" s="141"/>
      <c r="O9" s="141"/>
      <c r="P9" s="141"/>
      <c r="Q9" s="141"/>
      <c r="R9" s="141"/>
      <c r="S9" s="141"/>
      <c r="T9" s="141"/>
    </row>
    <row r="10" spans="2:20" ht="14.5" thickBot="1" x14ac:dyDescent="0.35">
      <c r="B10" s="644" t="s">
        <v>247</v>
      </c>
      <c r="C10" s="645"/>
      <c r="D10" s="645"/>
      <c r="E10" s="645"/>
      <c r="F10" s="645"/>
      <c r="G10" s="645"/>
      <c r="H10" s="645"/>
      <c r="I10" s="645"/>
      <c r="J10" s="222" t="s">
        <v>10</v>
      </c>
      <c r="K10" s="223">
        <f>'Orçamento Sintético'!K10</f>
        <v>0.19850000000000001</v>
      </c>
      <c r="L10" s="141"/>
      <c r="M10" s="141"/>
      <c r="N10" s="141"/>
      <c r="O10" s="141"/>
      <c r="P10" s="141"/>
      <c r="Q10" s="141"/>
      <c r="R10" s="141"/>
      <c r="S10" s="141"/>
      <c r="T10" s="141"/>
    </row>
    <row r="11" spans="2:20" ht="32" customHeight="1" thickBot="1" x14ac:dyDescent="0.35">
      <c r="B11" s="647"/>
      <c r="C11" s="648"/>
      <c r="D11" s="648"/>
      <c r="E11" s="648"/>
      <c r="F11" s="648"/>
      <c r="G11" s="648"/>
      <c r="H11" s="648"/>
      <c r="I11" s="649"/>
      <c r="J11" s="741" t="str">
        <f>'Orçamento Sintético'!J11</f>
        <v>Orçamento Desonerado</v>
      </c>
      <c r="K11" s="742"/>
      <c r="L11" s="141"/>
      <c r="M11" s="141"/>
      <c r="N11" s="141"/>
      <c r="O11" s="141"/>
      <c r="P11" s="141"/>
      <c r="Q11" s="141"/>
      <c r="R11" s="141"/>
      <c r="S11" s="141"/>
      <c r="T11" s="141"/>
    </row>
    <row r="12" spans="2:20" x14ac:dyDescent="0.3">
      <c r="B12" s="138"/>
      <c r="C12" s="139"/>
      <c r="D12" s="140"/>
      <c r="E12" s="141"/>
      <c r="F12" s="142"/>
      <c r="G12" s="138"/>
      <c r="H12" s="138"/>
      <c r="I12" s="138"/>
      <c r="J12" s="138"/>
      <c r="K12" s="141"/>
      <c r="L12" s="141"/>
      <c r="M12" s="141"/>
      <c r="N12" s="141"/>
      <c r="O12" s="141"/>
      <c r="P12" s="141"/>
      <c r="Q12" s="141"/>
      <c r="R12" s="141"/>
      <c r="S12" s="141"/>
      <c r="T12" s="141"/>
    </row>
    <row r="13" spans="2:20" ht="14.5" thickBot="1" x14ac:dyDescent="0.35">
      <c r="B13" s="138"/>
      <c r="C13" s="139"/>
      <c r="D13" s="140"/>
      <c r="E13" s="141"/>
      <c r="F13" s="142"/>
      <c r="G13" s="138"/>
      <c r="H13" s="138"/>
      <c r="I13" s="138"/>
      <c r="J13" s="138"/>
      <c r="K13" s="141"/>
      <c r="L13" s="141"/>
      <c r="M13" s="141"/>
      <c r="N13" s="141"/>
      <c r="O13" s="141"/>
      <c r="P13" s="141"/>
      <c r="Q13" s="141"/>
      <c r="R13" s="141"/>
      <c r="S13" s="141"/>
      <c r="T13" s="141"/>
    </row>
    <row r="14" spans="2:20" ht="16.5" thickBot="1" x14ac:dyDescent="0.35">
      <c r="B14" s="138"/>
      <c r="C14" s="698" t="s">
        <v>89</v>
      </c>
      <c r="D14" s="700" t="s">
        <v>84</v>
      </c>
      <c r="E14" s="243" t="s">
        <v>248</v>
      </c>
      <c r="F14" s="244" t="s">
        <v>249</v>
      </c>
      <c r="G14" s="245" t="s">
        <v>43</v>
      </c>
      <c r="H14" s="251"/>
      <c r="J14" s="242"/>
      <c r="K14" s="242"/>
      <c r="L14" s="242"/>
      <c r="M14" s="747"/>
      <c r="N14" s="747"/>
      <c r="O14" s="747"/>
      <c r="P14" s="747"/>
      <c r="Q14" s="747"/>
      <c r="R14" s="747"/>
      <c r="S14" s="743"/>
      <c r="T14" s="743"/>
    </row>
    <row r="15" spans="2:20" ht="16.5" thickBot="1" x14ac:dyDescent="0.35">
      <c r="B15" s="138"/>
      <c r="C15" s="699"/>
      <c r="D15" s="701"/>
      <c r="E15" s="246" t="s">
        <v>86</v>
      </c>
      <c r="F15" s="247" t="s">
        <v>86</v>
      </c>
      <c r="G15" s="248" t="s">
        <v>86</v>
      </c>
      <c r="H15" s="252"/>
      <c r="J15" s="242"/>
      <c r="K15" s="242"/>
      <c r="L15" s="242"/>
      <c r="M15" s="224"/>
      <c r="N15" s="225"/>
      <c r="O15" s="224"/>
      <c r="P15" s="225"/>
      <c r="Q15" s="224"/>
      <c r="R15" s="225"/>
      <c r="S15" s="179"/>
      <c r="T15" s="180"/>
    </row>
    <row r="16" spans="2:20" ht="16" x14ac:dyDescent="0.3">
      <c r="B16" s="138"/>
      <c r="C16" s="97">
        <f>Resumo!C16</f>
        <v>1</v>
      </c>
      <c r="D16" s="231" t="str">
        <f>Resumo!D16</f>
        <v>ADMINISTRAÇÃO DA OBRA/SERVIÇO</v>
      </c>
      <c r="E16" s="254">
        <v>0.5</v>
      </c>
      <c r="F16" s="259">
        <v>0.5</v>
      </c>
      <c r="G16" s="249">
        <f>+E16+F16</f>
        <v>1</v>
      </c>
      <c r="H16" s="253"/>
      <c r="J16" s="242"/>
      <c r="K16" s="242"/>
      <c r="L16" s="242"/>
      <c r="M16" s="226"/>
      <c r="N16" s="227"/>
      <c r="O16" s="226"/>
      <c r="P16" s="227"/>
      <c r="Q16" s="226"/>
      <c r="R16" s="227"/>
      <c r="S16" s="177"/>
      <c r="T16" s="178"/>
    </row>
    <row r="17" spans="2:20" ht="16" x14ac:dyDescent="0.3">
      <c r="B17" s="138"/>
      <c r="C17" s="100">
        <f>Resumo!C17</f>
        <v>2</v>
      </c>
      <c r="D17" s="232" t="str">
        <f>Resumo!D17</f>
        <v>MOBILIZAÇÃO E DESMOBILIZAÇÃO</v>
      </c>
      <c r="E17" s="255">
        <v>1</v>
      </c>
      <c r="F17" s="260"/>
      <c r="G17" s="250">
        <f t="shared" ref="G17:G19" si="0">+E17+F17</f>
        <v>1</v>
      </c>
      <c r="H17" s="253"/>
      <c r="J17" s="227"/>
      <c r="K17" s="226"/>
      <c r="L17" s="227"/>
      <c r="M17" s="226"/>
      <c r="N17" s="227"/>
      <c r="O17" s="226"/>
      <c r="P17" s="227"/>
      <c r="Q17" s="226"/>
      <c r="R17" s="227"/>
      <c r="S17" s="177"/>
      <c r="T17" s="178"/>
    </row>
    <row r="18" spans="2:20" ht="31" x14ac:dyDescent="0.3">
      <c r="B18" s="138"/>
      <c r="C18" s="100">
        <f>Resumo!C18</f>
        <v>3</v>
      </c>
      <c r="D18" s="232" t="str">
        <f>Resumo!D18</f>
        <v>PERFURAÇÃO E ESTUDO DO PERFIL DO SOLO POR ENSAIO SPT</v>
      </c>
      <c r="E18" s="255">
        <v>0.75</v>
      </c>
      <c r="F18" s="260">
        <v>0.25</v>
      </c>
      <c r="G18" s="250">
        <f t="shared" si="0"/>
        <v>1</v>
      </c>
      <c r="H18" s="253"/>
      <c r="J18" s="227"/>
      <c r="K18" s="226"/>
      <c r="L18" s="227"/>
      <c r="M18" s="226"/>
      <c r="N18" s="227"/>
      <c r="O18" s="226"/>
      <c r="P18" s="227"/>
      <c r="Q18" s="226"/>
      <c r="R18" s="227"/>
      <c r="S18" s="177"/>
      <c r="T18" s="178"/>
    </row>
    <row r="19" spans="2:20" ht="16.5" thickBot="1" x14ac:dyDescent="0.35">
      <c r="B19" s="138"/>
      <c r="C19" s="182">
        <f>Resumo!C20</f>
        <v>5</v>
      </c>
      <c r="D19" s="233" t="str">
        <f>Resumo!D20</f>
        <v>ENSAIO TAXA DE PERCOLAÇÃO DO SOLO</v>
      </c>
      <c r="E19" s="256">
        <v>0.75</v>
      </c>
      <c r="F19" s="261">
        <v>0.25</v>
      </c>
      <c r="G19" s="262">
        <f t="shared" si="0"/>
        <v>1</v>
      </c>
      <c r="H19" s="253"/>
      <c r="J19" s="227"/>
      <c r="K19" s="226"/>
      <c r="L19" s="227"/>
      <c r="M19" s="226"/>
      <c r="N19" s="227"/>
      <c r="O19" s="226"/>
      <c r="P19" s="227"/>
      <c r="Q19" s="226"/>
      <c r="R19" s="227"/>
      <c r="S19" s="177"/>
      <c r="T19" s="178"/>
    </row>
    <row r="20" spans="2:20" s="239" customFormat="1" ht="15.5" x14ac:dyDescent="0.3">
      <c r="B20" s="240"/>
      <c r="C20" s="241"/>
      <c r="D20" s="234"/>
      <c r="E20" s="234"/>
      <c r="F20" s="234"/>
      <c r="G20" s="235"/>
      <c r="H20" s="145"/>
      <c r="I20" s="145"/>
      <c r="J20" s="145"/>
      <c r="K20" s="236"/>
      <c r="L20" s="228"/>
      <c r="M20" s="228"/>
      <c r="N20" s="228"/>
      <c r="O20" s="228"/>
      <c r="P20" s="228"/>
      <c r="Q20" s="228"/>
      <c r="R20" s="228"/>
      <c r="S20" s="228"/>
      <c r="T20" s="228"/>
    </row>
    <row r="21" spans="2:20" s="239" customFormat="1" ht="15.5" x14ac:dyDescent="0.3">
      <c r="B21" s="240"/>
      <c r="C21" s="746"/>
      <c r="D21" s="746"/>
      <c r="E21" s="237"/>
      <c r="F21" s="238"/>
      <c r="G21" s="229"/>
      <c r="H21" s="230"/>
      <c r="I21" s="229"/>
      <c r="J21" s="230"/>
      <c r="K21" s="229"/>
      <c r="L21" s="230"/>
      <c r="M21" s="229"/>
      <c r="N21" s="230"/>
      <c r="O21" s="229"/>
      <c r="P21" s="230"/>
      <c r="Q21" s="229"/>
      <c r="R21" s="230"/>
      <c r="S21" s="257"/>
      <c r="T21" s="258"/>
    </row>
    <row r="23" spans="2:20" x14ac:dyDescent="0.3">
      <c r="D23" s="149" t="s">
        <v>15</v>
      </c>
      <c r="H23" s="189"/>
    </row>
    <row r="24" spans="2:20" x14ac:dyDescent="0.3">
      <c r="D24" s="149" t="s">
        <v>16</v>
      </c>
    </row>
    <row r="25" spans="2:20" x14ac:dyDescent="0.3">
      <c r="D25" s="149" t="s">
        <v>17</v>
      </c>
      <c r="H25" s="189"/>
    </row>
  </sheetData>
  <mergeCells count="18">
    <mergeCell ref="C21:D21"/>
    <mergeCell ref="M14:N14"/>
    <mergeCell ref="O14:P14"/>
    <mergeCell ref="Q14:R14"/>
    <mergeCell ref="S14:T14"/>
    <mergeCell ref="C14:C15"/>
    <mergeCell ref="D14:D15"/>
    <mergeCell ref="C8:I8"/>
    <mergeCell ref="C9:D9"/>
    <mergeCell ref="E9:I9"/>
    <mergeCell ref="B10:I11"/>
    <mergeCell ref="J11:K11"/>
    <mergeCell ref="D2:K2"/>
    <mergeCell ref="D3:K3"/>
    <mergeCell ref="D4:K4"/>
    <mergeCell ref="D5:K5"/>
    <mergeCell ref="C7:I7"/>
    <mergeCell ref="J7:K7"/>
  </mergeCells>
  <conditionalFormatting sqref="G16:G19">
    <cfRule type="cellIs" dxfId="0" priority="1" operator="greaterThan">
      <formula>1.0000001</formula>
    </cfRule>
  </conditionalFormatting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14</vt:i4>
      </vt:variant>
    </vt:vector>
  </HeadingPairs>
  <TitlesOfParts>
    <vt:vector size="24" baseType="lpstr">
      <vt:lpstr>BDI</vt:lpstr>
      <vt:lpstr>Encargos Sociais</vt:lpstr>
      <vt:lpstr>Comp de Custo Unitário Próprio</vt:lpstr>
      <vt:lpstr>Planilha Orçam Analitica - CCU</vt:lpstr>
      <vt:lpstr>Orçamento por secretaria</vt:lpstr>
      <vt:lpstr>Memorial de Cálculo</vt:lpstr>
      <vt:lpstr>Orçamento Sintético</vt:lpstr>
      <vt:lpstr>Resumo</vt:lpstr>
      <vt:lpstr>Cronograma Físico-Financeiro</vt:lpstr>
      <vt:lpstr>CFÍSICO DE EXECUÇÃO INDIVIDUAL</vt:lpstr>
      <vt:lpstr>BDI!Area_de_impressao</vt:lpstr>
      <vt:lpstr>'CFÍSICO DE EXECUÇÃO INDIVIDUAL'!Area_de_impressao</vt:lpstr>
      <vt:lpstr>'Comp de Custo Unitário Próprio'!Area_de_impressao</vt:lpstr>
      <vt:lpstr>'Cronograma Físico-Financeiro'!Area_de_impressao</vt:lpstr>
      <vt:lpstr>'Memorial de Cálculo'!Area_de_impressao</vt:lpstr>
      <vt:lpstr>'Orçamento por secretaria'!Area_de_impressao</vt:lpstr>
      <vt:lpstr>'Orçamento Sintético'!Area_de_impressao</vt:lpstr>
      <vt:lpstr>Resumo!Area_de_impressao</vt:lpstr>
      <vt:lpstr>iv</vt:lpstr>
      <vt:lpstr>'Comp de Custo Unitário Próprio'!Titulos_de_impressao</vt:lpstr>
      <vt:lpstr>'Memorial de Cálculo'!Titulos_de_impressao</vt:lpstr>
      <vt:lpstr>'Orçamento por secretaria'!Titulos_de_impressao</vt:lpstr>
      <vt:lpstr>'Orçamento Sintético'!Titulos_de_impressao</vt:lpstr>
      <vt:lpstr>'Planilha Orçam Analitica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2024-06-24T17:55:28Z</cp:lastPrinted>
  <dcterms:created xsi:type="dcterms:W3CDTF">2022-04-05T17:51:09Z</dcterms:created>
  <dcterms:modified xsi:type="dcterms:W3CDTF">2024-06-24T20:00:01Z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2022-11-23T18:31:13Z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8542bf3e-651c-42ad-ae16-fe0cfea2a261</vt:lpwstr>
  </property>
  <property fmtid="{D5CDD505-2E9C-101B-9397-08002B2CF9AE}" pid="8" name="MSIP_Label_defa4170-0d19-0005-0004-bc88714345d2_ContentBits">
    <vt:lpwstr>0</vt:lpwstr>
  </property>
</Properties>
</file>